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-2022 - CEI VER LUIS AGOSTINHO\LLICITAÇÃO - v2\"/>
    </mc:Choice>
  </mc:AlternateContent>
  <xr:revisionPtr revIDLastSave="0" documentId="13_ncr:1_{3FECEB6B-475A-439E-BA14-310AF455BA2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CRONOGRAMA!$A$1:$J$24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I38" i="1" s="1"/>
  <c r="H36" i="1"/>
  <c r="I36" i="1" s="1"/>
  <c r="I9" i="2"/>
  <c r="I10" i="2"/>
  <c r="I11" i="2"/>
  <c r="I12" i="2"/>
  <c r="I13" i="2"/>
  <c r="I14" i="2"/>
  <c r="I8" i="2"/>
  <c r="G19" i="2"/>
  <c r="H37" i="1"/>
  <c r="I37" i="1" s="1"/>
  <c r="H40" i="1"/>
  <c r="I40" i="1" s="1"/>
  <c r="H41" i="1"/>
  <c r="I41" i="1" s="1"/>
  <c r="H42" i="1" l="1"/>
  <c r="I42" i="1" s="1"/>
  <c r="H34" i="1"/>
  <c r="I34" i="1" s="1"/>
  <c r="H33" i="1"/>
  <c r="I33" i="1" s="1"/>
  <c r="H20" i="1" l="1"/>
  <c r="I20" i="1" s="1"/>
  <c r="B14" i="2" l="1"/>
  <c r="B13" i="2"/>
  <c r="B11" i="2"/>
  <c r="B12" i="2"/>
  <c r="B10" i="2"/>
  <c r="B9" i="2"/>
  <c r="B8" i="2"/>
  <c r="B17" i="4"/>
  <c r="C24" i="3" s="1"/>
  <c r="C23" i="3"/>
  <c r="C18" i="3"/>
  <c r="C17" i="3"/>
  <c r="C16" i="3"/>
  <c r="C20" i="3" s="1"/>
  <c r="C13" i="3"/>
  <c r="C12" i="3"/>
  <c r="C14" i="3" s="1"/>
  <c r="C10" i="3"/>
  <c r="C8" i="3"/>
  <c r="E19" i="2"/>
  <c r="H39" i="1" l="1"/>
  <c r="I39" i="1" s="1"/>
  <c r="I35" i="1" s="1"/>
  <c r="H31" i="1"/>
  <c r="I31" i="1" s="1"/>
  <c r="H30" i="1"/>
  <c r="I30" i="1" s="1"/>
  <c r="H29" i="1"/>
  <c r="I29" i="1" s="1"/>
  <c r="H26" i="1"/>
  <c r="I26" i="1" s="1"/>
  <c r="H25" i="1"/>
  <c r="I25" i="1" s="1"/>
  <c r="H24" i="1"/>
  <c r="I24" i="1" s="1"/>
  <c r="H23" i="1"/>
  <c r="I23" i="1" s="1"/>
  <c r="H21" i="1"/>
  <c r="I21" i="1" s="1"/>
  <c r="H19" i="1"/>
  <c r="I19" i="1" s="1"/>
  <c r="H17" i="1"/>
  <c r="I17" i="1" s="1"/>
  <c r="H16" i="1"/>
  <c r="I16" i="1" s="1"/>
  <c r="H14" i="1"/>
  <c r="I14" i="1" s="1"/>
  <c r="H13" i="1"/>
  <c r="I13" i="1" s="1"/>
  <c r="H12" i="1"/>
  <c r="I12" i="1" s="1"/>
  <c r="H10" i="1"/>
  <c r="I10" i="1" s="1"/>
  <c r="H9" i="1"/>
  <c r="I9" i="1" s="1"/>
  <c r="H8" i="1"/>
  <c r="I8" i="1" s="1"/>
  <c r="I27" i="1" l="1"/>
  <c r="I22" i="1"/>
  <c r="C12" i="2" s="1"/>
  <c r="C14" i="2"/>
  <c r="I15" i="1"/>
  <c r="C10" i="2" s="1"/>
  <c r="I7" i="1"/>
  <c r="C8" i="2" s="1"/>
  <c r="I18" i="1"/>
  <c r="C11" i="2" s="1"/>
  <c r="C13" i="2"/>
  <c r="I11" i="1"/>
  <c r="C9" i="2" s="1"/>
  <c r="E10" i="2" l="1"/>
  <c r="G10" i="2"/>
  <c r="E13" i="2"/>
  <c r="G13" i="2"/>
  <c r="E14" i="2"/>
  <c r="G14" i="2"/>
  <c r="E11" i="2"/>
  <c r="G11" i="2"/>
  <c r="E8" i="2"/>
  <c r="G8" i="2"/>
  <c r="E9" i="2"/>
  <c r="G9" i="2"/>
  <c r="E12" i="2"/>
  <c r="G12" i="2"/>
  <c r="C18" i="2"/>
  <c r="D8" i="2" s="1"/>
  <c r="H46" i="1"/>
  <c r="J38" i="1" s="1"/>
  <c r="J36" i="1" l="1"/>
  <c r="J13" i="2"/>
  <c r="J12" i="2"/>
  <c r="J14" i="2"/>
  <c r="J9" i="2"/>
  <c r="E20" i="2"/>
  <c r="F20" i="2" s="1"/>
  <c r="J8" i="2"/>
  <c r="J11" i="2"/>
  <c r="J10" i="2"/>
  <c r="G20" i="2"/>
  <c r="J37" i="1"/>
  <c r="J40" i="1"/>
  <c r="J41" i="1"/>
  <c r="J42" i="1"/>
  <c r="J33" i="1"/>
  <c r="J34" i="1"/>
  <c r="D9" i="2"/>
  <c r="D13" i="2"/>
  <c r="H44" i="1"/>
  <c r="H45" i="1" s="1"/>
  <c r="J20" i="1"/>
  <c r="D12" i="2"/>
  <c r="D14" i="2"/>
  <c r="D10" i="2"/>
  <c r="D11" i="2"/>
  <c r="J26" i="1"/>
  <c r="J19" i="1"/>
  <c r="J13" i="1"/>
  <c r="J7" i="1"/>
  <c r="J25" i="1"/>
  <c r="J18" i="1"/>
  <c r="J12" i="1"/>
  <c r="J31" i="1"/>
  <c r="J17" i="1"/>
  <c r="J11" i="1"/>
  <c r="J30" i="1"/>
  <c r="J23" i="1"/>
  <c r="J16" i="1"/>
  <c r="J10" i="1"/>
  <c r="J27" i="1"/>
  <c r="J21" i="1"/>
  <c r="J14" i="1"/>
  <c r="J29" i="1"/>
  <c r="J22" i="1"/>
  <c r="J15" i="1"/>
  <c r="J9" i="1"/>
  <c r="J39" i="1"/>
  <c r="J8" i="1"/>
  <c r="J24" i="1"/>
  <c r="J35" i="1"/>
  <c r="E21" i="2" l="1"/>
  <c r="G21" i="2"/>
  <c r="J20" i="2"/>
  <c r="H20" i="2"/>
  <c r="D18" i="2"/>
  <c r="F21" i="2"/>
  <c r="H21" i="2" l="1"/>
  <c r="I20" i="2"/>
</calcChain>
</file>

<file path=xl/sharedStrings.xml><?xml version="1.0" encoding="utf-8"?>
<sst xmlns="http://schemas.openxmlformats.org/spreadsheetml/2006/main" count="324" uniqueCount="197">
  <si>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</si>
  <si>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</si>
  <si>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</si>
  <si>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</si>
  <si>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</si>
  <si>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</si>
  <si>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</si>
  <si>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</si>
  <si>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</si>
  <si>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</si>
  <si>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</si>
  <si>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DIVERSOS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</si>
  <si>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</si>
  <si>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</si>
  <si>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</si>
  <si>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</si>
  <si>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</si>
  <si>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</si>
  <si>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97645 </t>
  </si>
  <si>
    <t>REMOÇÃO DE JANELAS, DE FORMA MANUAL, SEM REAPROVEITAMENTO. AF_12/2017</t>
  </si>
  <si>
    <t>m²</t>
  </si>
  <si>
    <t xml:space="preserve"> 1.3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</si>
  <si>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</si>
  <si>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</si>
  <si>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 </t>
  </si>
  <si>
    <t>PAREDES | MURETA</t>
  </si>
  <si>
    <t xml:space="preserve"> 2.1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</si>
  <si>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</si>
  <si>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</si>
  <si>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2.2 </t>
  </si>
  <si>
    <t xml:space="preserve"> 93189 </t>
  </si>
  <si>
    <t>VERGA MOLDADA IN LOCO EM CONCRETO PARA PORTAS COM MAIS DE 1,5 M DE VÃO. AF_03/2016</t>
  </si>
  <si>
    <t>M</t>
  </si>
  <si>
    <t xml:space="preserve"> 2.3 </t>
  </si>
  <si>
    <t xml:space="preserve"> 95957 </t>
  </si>
  <si>
    <t>(COMPOSIÇÃO REPRESENTATIVA) EXECUÇÃO DE ESTRUTURAS DE CONCRETO ARMADO, PARA EDIFICAÇÃO INSTITUCIONAL TÉRREA, FCK = 25 MPA. (CINTA E PILAR DAS MURETAS)</t>
  </si>
  <si>
    <t xml:space="preserve"> 3 </t>
  </si>
  <si>
    <t>REVESTIMENTOS</t>
  </si>
  <si>
    <t xml:space="preserve"> 3.1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</si>
  <si>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</si>
  <si>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</si>
  <si>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3.2 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</si>
  <si>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</si>
  <si>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</si>
  <si>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4 </t>
  </si>
  <si>
    <t xml:space="preserve"> 4.1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</si>
  <si>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</si>
  <si>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</si>
  <si>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4.2 </t>
  </si>
  <si>
    <t xml:space="preserve"> SME-ARQ-031 </t>
  </si>
  <si>
    <t>Próprio</t>
  </si>
  <si>
    <t>PISO MODULAR AUTODRENANTE EM POLIETILENO</t>
  </si>
  <si>
    <t>M²</t>
  </si>
  <si>
    <t xml:space="preserve"> 5 </t>
  </si>
  <si>
    <t>ESQUADRIAS</t>
  </si>
  <si>
    <t xml:space="preserve"> 5.1 </t>
  </si>
  <si>
    <t xml:space="preserve"> 100702 </t>
  </si>
  <si>
    <t>PORTA DE CORRER DE ALUMÍNIO, COM DUAS FOLHAS PARA VIDRO, INCLUSO VIDRO LISO INCOLOR, FECHADURA E PUXADOR, SEM ALIZAR. AF_12/2019</t>
  </si>
  <si>
    <t xml:space="preserve"> 5.2 </t>
  </si>
  <si>
    <t xml:space="preserve"> 150158 </t>
  </si>
  <si>
    <t>SBC</t>
  </si>
  <si>
    <t>PELICULA ADESIVA APLICADA EM VIDROS-TIPO INSULFILM</t>
  </si>
  <si>
    <t xml:space="preserve"> 5.3 </t>
  </si>
  <si>
    <t xml:space="preserve"> 98689 </t>
  </si>
  <si>
    <t>SOLEIRA EM GRANITO, LARGURA 15 CM, ESPESSURA 2,0 CM. AF_09/2020</t>
  </si>
  <si>
    <t xml:space="preserve"> 5.4 </t>
  </si>
  <si>
    <t xml:space="preserve"> 100701 </t>
  </si>
  <si>
    <t>PORTA DE FERRO, DE ABRIR, TIPO GRADE, COM GUARNIÇÕES.</t>
  </si>
  <si>
    <t xml:space="preserve"> 6 </t>
  </si>
  <si>
    <t>DRENAGEM</t>
  </si>
  <si>
    <t xml:space="preserve"> 102990 </t>
  </si>
  <si>
    <t>CANALETA MEIA CANA PRÉ-MOLDADA DE CONCRETO (D = 30 CM) - FORNECIMENTO E INSTALAÇÃO. AF_08/2021</t>
  </si>
  <si>
    <t xml:space="preserve"> 103001 </t>
  </si>
  <si>
    <t>GRELHA DE FERRO FUNDIDO SIMPLES COM REQUADRO, 150 X 1000 MM, ASSENTADA COM ARGAMASSA 1 : 3 CIMENTO: AREIA - FORNECIMENTO E INSTALAÇÃO. AF_08/2021</t>
  </si>
  <si>
    <t>UN</t>
  </si>
  <si>
    <t xml:space="preserve"> 89580 </t>
  </si>
  <si>
    <t>TUBO PVC, SÉRIE R, ÁGUA PLUVIAL, DN 150 MM, FORNECIDO E INSTALADO EM CONDUTORES DE ÁGUAS PLUVIAIS. AF_12/2014</t>
  </si>
  <si>
    <t xml:space="preserve"> 7 </t>
  </si>
  <si>
    <t xml:space="preserve"> 7.1 </t>
  </si>
  <si>
    <t xml:space="preserve"> 88415 </t>
  </si>
  <si>
    <t>APLICAÇÃO MANUAL DE FUNDO SELADOR ACRÍLICO EM PAREDES EXTERNAS DE CASAS. AF_06/2014</t>
  </si>
  <si>
    <t xml:space="preserve"> 88497 </t>
  </si>
  <si>
    <t>APLICAÇÃO E LIXAMENTO DE MASSA LÁTEX EM PAREDES, DUAS DEMÃOS. AF_06/2014</t>
  </si>
  <si>
    <t xml:space="preserve"> 88489 </t>
  </si>
  <si>
    <t>APLICAÇÃO MANUAL DE PINTURA COM TINTA LÁTEX ACRÍLICA EM PAREDES, DUAS DEMÃOS. AF_06/2014</t>
  </si>
  <si>
    <t>Total sem BDI</t>
  </si>
  <si>
    <t>Total do BDI</t>
  </si>
  <si>
    <t>Total Geral</t>
  </si>
  <si>
    <t>Última Revisão:</t>
  </si>
  <si>
    <t>Prazo:</t>
  </si>
  <si>
    <t>Local:</t>
  </si>
  <si>
    <t>Área de Intervenção:</t>
  </si>
  <si>
    <t>Ref. Custo:</t>
  </si>
  <si>
    <t>BDI:</t>
  </si>
  <si>
    <t>SINAPI/SC 05/2022 – SBC 06/2022</t>
  </si>
  <si>
    <t>PINTURA (3 SALAS +  SOLARIO + ENTRADA)</t>
  </si>
  <si>
    <t>CRONOGRAMA FISICO-FINANCEIRO</t>
  </si>
  <si>
    <t>ITEM</t>
  </si>
  <si>
    <t>DESCRIÇÃO</t>
  </si>
  <si>
    <t>TOTAL (R$)</t>
  </si>
  <si>
    <t>PESO</t>
  </si>
  <si>
    <t>PRAZO EM DIAS</t>
  </si>
  <si>
    <t>30 - MÊS 1</t>
  </si>
  <si>
    <t>(%)</t>
  </si>
  <si>
    <t>RESUMO CRONOGRAMA FÍSICO - FINANCEIRO (REFORMA)</t>
  </si>
  <si>
    <t>TOTAL DOS SERVIÇOS</t>
  </si>
  <si>
    <t>TOTAL</t>
  </si>
  <si>
    <t>TOTAL MENSAL SIMPLES</t>
  </si>
  <si>
    <t>TOTAL MENSAL ACUMULADO</t>
  </si>
  <si>
    <t>_______________________________________________________________
Elmir Bortolanza
Arquiteto e Urbanista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</si>
  <si>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</si>
  <si>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</si>
  <si>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</si>
  <si>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</si>
  <si>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</si>
  <si>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</si>
  <si>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</si>
  <si>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</si>
  <si>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</si>
  <si>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</si>
  <si>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</si>
  <si>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</si>
  <si>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</si>
  <si>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</si>
  <si>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</si>
  <si>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</si>
  <si>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</si>
  <si>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</si>
  <si>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</si>
  <si>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</si>
  <si>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</si>
  <si>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</si>
  <si>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</si>
  <si>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</si>
  <si>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</si>
  <si>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</si>
  <si>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</si>
  <si>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</si>
  <si>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</si>
  <si>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</si>
  <si>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</si>
  <si>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</si>
  <si>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</si>
  <si>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</si>
  <si>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</si>
  <si>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</si>
  <si>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</si>
  <si>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</si>
  <si>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</si>
  <si>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</si>
  <si>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</si>
  <si>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</si>
  <si>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</si>
  <si>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</si>
  <si>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</si>
  <si>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</si>
  <si>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</si>
  <si>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</si>
  <si>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</si>
  <si>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</si>
  <si>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</si>
  <si>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</si>
  <si>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PISO SOLARIO</t>
  </si>
  <si>
    <t>SOLARIOS CEI VER. LUIS AGOSTINHO</t>
  </si>
  <si>
    <t>REVESTIMENTO CERÂMICO PARA PISO COM PLACAS TIPO ESMALTADA EXTRA DE DIMENSÕES 45X45 CM APLICADA EM AMBIENTES DE ÁREA MAIOR QUE 10 M2. AF_06/2014</t>
  </si>
  <si>
    <t xml:space="preserve"> 89401 </t>
  </si>
  <si>
    <t>TUBO, PVC, SOLDÁVEL, DN 20MM, INSTALADO EM RAMAL DE DISTRIBUIÇÃO DE ÁGUA - FORNECIMENTO E INSTALAÇÃO. AF_12/2014</t>
  </si>
  <si>
    <t xml:space="preserve"> SME-HID-005 </t>
  </si>
  <si>
    <t>RECOLOCAÇÃO DE CAIXA D'AGUA</t>
  </si>
  <si>
    <t>INSTALAÇÕES HIDROSANITÁRIAS</t>
  </si>
  <si>
    <t>6.1</t>
  </si>
  <si>
    <t xml:space="preserve"> 6.1.1</t>
  </si>
  <si>
    <t>ISTALAÇÕES HIDRAULICAS</t>
  </si>
  <si>
    <t>6.2</t>
  </si>
  <si>
    <t>6.2.1</t>
  </si>
  <si>
    <t>6.2.2</t>
  </si>
  <si>
    <t xml:space="preserve"> 6.1.2</t>
  </si>
  <si>
    <t xml:space="preserve"> 6.1.3</t>
  </si>
  <si>
    <t>R. Alberto Werner, 44 - São João, Itajaí - SC, 88304-053</t>
  </si>
  <si>
    <t>_______________________________________________________________
Elmir Bortolanza
Setor de Engenharia</t>
  </si>
  <si>
    <t>PINTURA TINTA DE ACABAMENTO (PIGMENTADA) ESMALTE SINTÉTICO FOSCO EM MADEIRA, 2 DEMÃOS. AF_01/2021</t>
  </si>
  <si>
    <t>PINTURA COM TINTA ALQUÍDICA DE ACABAMENTO (ESMALTE SINTÉTICO ACETINADO) APLICADA A ROLO OU PINCEL SOBRE SUPERFÍCIES METÁLICAS, EXECUTADO EM OBRA (02 DEMÃOS).</t>
  </si>
  <si>
    <t>ITAJAÍ, XX DE XXXXXX DE 2022</t>
  </si>
  <si>
    <t xml:space="preserve"> 7.2</t>
  </si>
  <si>
    <t xml:space="preserve"> 7.3</t>
  </si>
  <si>
    <t xml:space="preserve"> 7.4</t>
  </si>
  <si>
    <t xml:space="preserve"> 7.5</t>
  </si>
  <si>
    <t>EXECUÇÃO DE SOLARIOS E PINTURA NO CEI VER. LUIS GONZAGA AGOSTINHO</t>
  </si>
  <si>
    <t>CORREÇÃO SUPERFICIAL EM PAREDE COM SELATRINCA</t>
  </si>
  <si>
    <t xml:space="preserve"> 7.6</t>
  </si>
  <si>
    <t>60 - MÊS 2</t>
  </si>
  <si>
    <t>DEINFRA</t>
  </si>
  <si>
    <t>Limpeza de alvenaria p/ pintura</t>
  </si>
  <si>
    <t xml:space="preserve"> 7.7</t>
  </si>
  <si>
    <t>60 dias</t>
  </si>
  <si>
    <t>601,08 m²</t>
  </si>
  <si>
    <t>SOLARIOS E PINTURA - CEI VER. LUIS AGOSTINHO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</si>
</sst>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%"/>
    <numFmt numFmtId="165" formatCode="d/m/yyyy"/>
    <numFmt numFmtId="166" formatCode="* #,##0.00\ ;* \(#,##0.00\);* \-#\ ;@\ "/>
    <numFmt numFmtId="167" formatCode="#,##0\ ;\(#,##0\)"/>
    <numFmt numFmtId="168" formatCode="&quot; R$ &quot;* #,##0.00\ ;&quot; R$ &quot;* \(#,##0.00\);&quot; R$ &quot;* \-#\ ;@\ "/>
    <numFmt numFmtId="169" formatCode="&quot; R$&quot;* #,##0.00\ ;&quot; R$&quot;* \(#,##0.00\);&quot; R$&quot;* \-#\ ;@\ "/>
  </numFmts>
  <fonts count="4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name val="Arial"/>
      <family val="1"/>
    </font>
    <font>
      <sz val="9"/>
      <color rgb="FF333333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BCAEA"/>
      </patternFill>
    </fill>
    <fill>
      <patternFill patternType="solid">
        <fgColor rgb="FF8BCAEA"/>
      </patternFill>
    </fill>
    <fill>
      <patternFill patternType="solid">
        <fgColor rgb="FF8BCAEA"/>
      </patternFill>
    </fill>
    <fill>
      <patternFill patternType="solid">
        <fgColor rgb="FF8BC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B8DFF2"/>
        <bgColor indexed="64"/>
      </patternFill>
    </fill>
  </fills>
  <borders count="5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rgb="FFCCCCCC"/>
      </bottom>
      <diagonal/>
    </border>
  </borders>
  <cellStyleXfs count="8">
    <xf numFmtId="0" fontId="0" fillId="0" borderId="0"/>
    <xf numFmtId="0" fontId="21" fillId="0" borderId="0" applyBorder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 applyBorder="0" applyProtection="0"/>
    <xf numFmtId="0" fontId="32" fillId="0" borderId="0"/>
    <xf numFmtId="43" fontId="20" fillId="0" borderId="0" applyFont="0" applyFill="0" applyBorder="0" applyAlignment="0" applyProtection="0"/>
    <xf numFmtId="0" fontId="32" fillId="0" borderId="0"/>
  </cellStyleXfs>
  <cellXfs count="186">
    <xf numFmtId="0" fontId="0" fillId="0" borderId="0" xfId="0"/>
    <xf numFmtId="0" fontId="15" fillId="15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right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0" fillId="0" borderId="0" xfId="0"/>
    <xf numFmtId="0" fontId="20" fillId="0" borderId="0" xfId="2"/>
    <xf numFmtId="0" fontId="24" fillId="0" borderId="14" xfId="1" applyFont="1" applyBorder="1" applyAlignment="1" applyProtection="1">
      <alignment horizontal="center" vertical="center" wrapText="1"/>
    </xf>
    <xf numFmtId="0" fontId="25" fillId="0" borderId="0" xfId="2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right" vertical="center" wrapText="1"/>
    </xf>
    <xf numFmtId="4" fontId="6" fillId="7" borderId="6" xfId="0" applyNumberFormat="1" applyFont="1" applyFill="1" applyBorder="1" applyAlignment="1">
      <alignment horizontal="righ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center" vertical="center" wrapText="1"/>
    </xf>
    <xf numFmtId="4" fontId="11" fillId="12" borderId="11" xfId="0" applyNumberFormat="1" applyFont="1" applyFill="1" applyBorder="1" applyAlignment="1">
      <alignment horizontal="righ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8" fillId="18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23" borderId="0" xfId="0" applyFont="1" applyFill="1" applyAlignment="1">
      <alignment horizontal="right" vertical="center" wrapText="1"/>
    </xf>
    <xf numFmtId="0" fontId="27" fillId="0" borderId="0" xfId="4" applyFont="1" applyAlignment="1">
      <alignment vertical="center"/>
    </xf>
    <xf numFmtId="0" fontId="27" fillId="0" borderId="0" xfId="4" applyFont="1" applyBorder="1" applyAlignment="1">
      <alignment horizontal="center" vertical="center"/>
    </xf>
    <xf numFmtId="0" fontId="27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Border="1" applyAlignment="1">
      <alignment horizontal="center" vertical="center"/>
    </xf>
    <xf numFmtId="2" fontId="31" fillId="0" borderId="0" xfId="4" applyNumberFormat="1" applyFont="1" applyBorder="1" applyAlignment="1">
      <alignment horizontal="center" vertical="center"/>
    </xf>
    <xf numFmtId="166" fontId="31" fillId="0" borderId="0" xfId="4" applyNumberFormat="1" applyFont="1" applyBorder="1" applyAlignment="1" applyProtection="1">
      <alignment vertical="center"/>
    </xf>
    <xf numFmtId="0" fontId="31" fillId="0" borderId="0" xfId="4" applyFont="1" applyAlignment="1">
      <alignment vertical="center"/>
    </xf>
    <xf numFmtId="9" fontId="30" fillId="21" borderId="15" xfId="4" applyNumberFormat="1" applyFont="1" applyFill="1" applyBorder="1" applyAlignment="1">
      <alignment horizontal="center" vertical="center"/>
    </xf>
    <xf numFmtId="168" fontId="30" fillId="21" borderId="15" xfId="4" applyNumberFormat="1" applyFont="1" applyFill="1" applyBorder="1" applyAlignment="1" applyProtection="1">
      <alignment horizontal="center" vertical="center"/>
    </xf>
    <xf numFmtId="0" fontId="30" fillId="21" borderId="15" xfId="4" applyFont="1" applyFill="1" applyBorder="1" applyAlignment="1" applyProtection="1">
      <alignment horizontal="center" vertical="center"/>
    </xf>
    <xf numFmtId="0" fontId="30" fillId="0" borderId="16" xfId="4" applyFont="1" applyBorder="1" applyAlignment="1">
      <alignment horizontal="left" vertical="center"/>
    </xf>
    <xf numFmtId="169" fontId="30" fillId="0" borderId="15" xfId="4" applyNumberFormat="1" applyFont="1" applyBorder="1" applyAlignment="1">
      <alignment horizontal="center" vertical="center"/>
    </xf>
    <xf numFmtId="10" fontId="30" fillId="0" borderId="15" xfId="4" applyNumberFormat="1" applyFont="1" applyBorder="1" applyAlignment="1">
      <alignment horizontal="center" vertical="center"/>
    </xf>
    <xf numFmtId="166" fontId="31" fillId="0" borderId="17" xfId="4" applyNumberFormat="1" applyFont="1" applyBorder="1" applyAlignment="1" applyProtection="1">
      <alignment vertical="center"/>
    </xf>
    <xf numFmtId="9" fontId="31" fillId="0" borderId="18" xfId="4" applyNumberFormat="1" applyFont="1" applyBorder="1" applyAlignment="1" applyProtection="1">
      <alignment vertical="center"/>
    </xf>
    <xf numFmtId="9" fontId="31" fillId="0" borderId="18" xfId="4" applyNumberFormat="1" applyFont="1" applyBorder="1" applyAlignment="1" applyProtection="1">
      <alignment horizontal="center" vertical="center"/>
    </xf>
    <xf numFmtId="168" fontId="31" fillId="0" borderId="15" xfId="4" applyNumberFormat="1" applyFont="1" applyBorder="1" applyAlignment="1" applyProtection="1">
      <alignment vertical="center"/>
    </xf>
    <xf numFmtId="166" fontId="30" fillId="0" borderId="0" xfId="4" applyNumberFormat="1" applyFont="1" applyBorder="1" applyAlignment="1">
      <alignment vertical="center"/>
    </xf>
    <xf numFmtId="0" fontId="32" fillId="0" borderId="0" xfId="5"/>
    <xf numFmtId="0" fontId="27" fillId="0" borderId="0" xfId="4" applyFont="1" applyBorder="1" applyAlignment="1" applyProtection="1">
      <alignment horizontal="center" vertical="center"/>
    </xf>
    <xf numFmtId="0" fontId="33" fillId="0" borderId="0" xfId="4" applyFont="1" applyBorder="1" applyAlignment="1">
      <alignment horizontal="center" vertical="center"/>
    </xf>
    <xf numFmtId="168" fontId="31" fillId="0" borderId="18" xfId="4" applyNumberFormat="1" applyFont="1" applyBorder="1" applyAlignment="1" applyProtection="1">
      <alignment vertical="center"/>
    </xf>
    <xf numFmtId="9" fontId="31" fillId="21" borderId="15" xfId="4" applyNumberFormat="1" applyFont="1" applyFill="1" applyBorder="1" applyAlignment="1" applyProtection="1">
      <alignment vertical="center"/>
    </xf>
    <xf numFmtId="9" fontId="27" fillId="0" borderId="0" xfId="4" applyNumberFormat="1" applyFont="1" applyAlignment="1">
      <alignment vertical="center"/>
    </xf>
    <xf numFmtId="0" fontId="29" fillId="0" borderId="30" xfId="4" applyFont="1" applyBorder="1" applyAlignment="1" applyProtection="1">
      <alignment horizontal="center"/>
    </xf>
    <xf numFmtId="0" fontId="29" fillId="0" borderId="31" xfId="4" applyFont="1" applyBorder="1" applyAlignment="1" applyProtection="1">
      <alignment horizontal="center"/>
    </xf>
    <xf numFmtId="4" fontId="29" fillId="0" borderId="32" xfId="4" applyNumberFormat="1" applyFont="1" applyBorder="1" applyAlignment="1" applyProtection="1">
      <alignment horizontal="center"/>
    </xf>
    <xf numFmtId="0" fontId="35" fillId="0" borderId="33" xfId="4" applyFont="1" applyBorder="1" applyAlignment="1" applyProtection="1">
      <alignment horizontal="center"/>
    </xf>
    <xf numFmtId="0" fontId="35" fillId="0" borderId="34" xfId="4" applyFont="1" applyBorder="1" applyProtection="1"/>
    <xf numFmtId="4" fontId="0" fillId="0" borderId="35" xfId="4" applyNumberFormat="1" applyFont="1" applyBorder="1" applyAlignment="1" applyProtection="1">
      <alignment horizontal="center"/>
    </xf>
    <xf numFmtId="0" fontId="35" fillId="0" borderId="36" xfId="4" applyFont="1" applyBorder="1" applyAlignment="1" applyProtection="1">
      <alignment horizontal="center"/>
    </xf>
    <xf numFmtId="0" fontId="35" fillId="0" borderId="37" xfId="4" applyFont="1" applyBorder="1" applyProtection="1"/>
    <xf numFmtId="10" fontId="35" fillId="0" borderId="38" xfId="4" applyNumberFormat="1" applyFont="1" applyBorder="1" applyAlignment="1" applyProtection="1">
      <alignment horizontal="center"/>
    </xf>
    <xf numFmtId="10" fontId="0" fillId="0" borderId="35" xfId="4" applyNumberFormat="1" applyFont="1" applyBorder="1" applyAlignment="1" applyProtection="1">
      <alignment horizontal="center"/>
    </xf>
    <xf numFmtId="0" fontId="0" fillId="0" borderId="39" xfId="4" applyFont="1" applyBorder="1" applyAlignment="1" applyProtection="1">
      <alignment horizontal="center"/>
    </xf>
    <xf numFmtId="0" fontId="0" fillId="0" borderId="15" xfId="4" applyFont="1" applyBorder="1" applyProtection="1"/>
    <xf numFmtId="10" fontId="0" fillId="0" borderId="40" xfId="4" applyNumberFormat="1" applyFont="1" applyBorder="1" applyAlignment="1" applyProtection="1">
      <alignment horizontal="center"/>
    </xf>
    <xf numFmtId="0" fontId="35" fillId="0" borderId="41" xfId="4" applyFont="1" applyBorder="1" applyAlignment="1" applyProtection="1">
      <alignment horizontal="center"/>
    </xf>
    <xf numFmtId="0" fontId="0" fillId="0" borderId="42" xfId="4" applyFont="1" applyBorder="1" applyProtection="1"/>
    <xf numFmtId="10" fontId="0" fillId="0" borderId="43" xfId="4" applyNumberFormat="1" applyFont="1" applyBorder="1" applyAlignment="1" applyProtection="1">
      <alignment horizontal="center"/>
    </xf>
    <xf numFmtId="10" fontId="34" fillId="0" borderId="32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Protection="1"/>
    <xf numFmtId="4" fontId="0" fillId="0" borderId="0" xfId="4" applyNumberFormat="1" applyFont="1" applyBorder="1" applyAlignment="1" applyProtection="1">
      <alignment horizontal="center"/>
    </xf>
    <xf numFmtId="10" fontId="0" fillId="24" borderId="15" xfId="4" applyNumberFormat="1" applyFont="1" applyFill="1" applyBorder="1" applyAlignment="1" applyProtection="1">
      <alignment horizontal="center" vertical="center"/>
    </xf>
    <xf numFmtId="0" fontId="34" fillId="25" borderId="27" xfId="4" applyFont="1" applyFill="1" applyBorder="1" applyAlignment="1" applyProtection="1">
      <alignment horizontal="center" vertical="center" wrapText="1"/>
    </xf>
    <xf numFmtId="0" fontId="38" fillId="25" borderId="47" xfId="4" applyFont="1" applyFill="1" applyBorder="1" applyAlignment="1" applyProtection="1">
      <alignment horizontal="center" vertical="center" wrapText="1"/>
    </xf>
    <xf numFmtId="0" fontId="35" fillId="0" borderId="15" xfId="4" applyFont="1" applyBorder="1" applyProtection="1"/>
    <xf numFmtId="0" fontId="31" fillId="25" borderId="46" xfId="4" applyFont="1" applyFill="1" applyBorder="1" applyAlignment="1" applyProtection="1">
      <alignment vertical="top" wrapText="1"/>
    </xf>
    <xf numFmtId="10" fontId="38" fillId="25" borderId="48" xfId="4" applyNumberFormat="1" applyFont="1" applyFill="1" applyBorder="1" applyAlignment="1" applyProtection="1">
      <alignment horizontal="center" vertical="center" wrapText="1"/>
    </xf>
    <xf numFmtId="0" fontId="31" fillId="25" borderId="46" xfId="4" applyFont="1" applyFill="1" applyBorder="1" applyAlignment="1" applyProtection="1">
      <alignment vertical="center" wrapText="1"/>
    </xf>
    <xf numFmtId="10" fontId="0" fillId="25" borderId="15" xfId="4" applyNumberFormat="1" applyFont="1" applyFill="1" applyBorder="1" applyAlignment="1" applyProtection="1">
      <alignment horizontal="center" vertical="center"/>
    </xf>
    <xf numFmtId="0" fontId="31" fillId="0" borderId="28" xfId="4" applyFont="1" applyBorder="1" applyProtection="1"/>
    <xf numFmtId="0" fontId="34" fillId="0" borderId="27" xfId="4" applyFont="1" applyBorder="1" applyAlignment="1" applyProtection="1">
      <alignment horizontal="center" vertical="center" wrapText="1"/>
    </xf>
    <xf numFmtId="0" fontId="38" fillId="0" borderId="47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38" fillId="0" borderId="46" xfId="4" applyFont="1" applyBorder="1" applyAlignment="1" applyProtection="1">
      <alignment vertical="center" wrapText="1"/>
    </xf>
    <xf numFmtId="10" fontId="38" fillId="0" borderId="48" xfId="4" applyNumberFormat="1" applyFont="1" applyBorder="1" applyAlignment="1" applyProtection="1">
      <alignment horizontal="center" vertical="center" wrapText="1"/>
    </xf>
    <xf numFmtId="0" fontId="0" fillId="0" borderId="27" xfId="4" applyFont="1" applyBorder="1" applyProtection="1"/>
    <xf numFmtId="10" fontId="0" fillId="25" borderId="47" xfId="4" applyNumberFormat="1" applyFont="1" applyFill="1" applyBorder="1" applyAlignment="1" applyProtection="1">
      <alignment horizontal="center" vertical="center"/>
    </xf>
    <xf numFmtId="0" fontId="34" fillId="0" borderId="0" xfId="4" applyFont="1" applyBorder="1" applyAlignment="1" applyProtection="1">
      <alignment horizontal="center" vertical="center" wrapText="1"/>
    </xf>
    <xf numFmtId="0" fontId="34" fillId="0" borderId="46" xfId="4" applyFont="1" applyBorder="1" applyAlignment="1" applyProtection="1">
      <alignment horizontal="center" vertical="center" wrapText="1"/>
    </xf>
    <xf numFmtId="0" fontId="38" fillId="0" borderId="48" xfId="4" applyFont="1" applyBorder="1" applyAlignment="1" applyProtection="1">
      <alignment horizontal="center" vertical="center" wrapText="1"/>
    </xf>
    <xf numFmtId="0" fontId="38" fillId="0" borderId="0" xfId="4" applyFont="1" applyBorder="1" applyAlignment="1" applyProtection="1">
      <alignment horizontal="center" vertical="center" wrapText="1"/>
    </xf>
    <xf numFmtId="0" fontId="38" fillId="25" borderId="46" xfId="4" applyFont="1" applyFill="1" applyBorder="1" applyAlignment="1" applyProtection="1">
      <alignment vertical="center" wrapText="1"/>
    </xf>
    <xf numFmtId="10" fontId="38" fillId="0" borderId="0" xfId="4" applyNumberFormat="1" applyFont="1" applyBorder="1" applyAlignment="1" applyProtection="1">
      <alignment horizontal="center" vertical="center" wrapText="1"/>
    </xf>
    <xf numFmtId="0" fontId="0" fillId="0" borderId="46" xfId="4" applyFont="1" applyBorder="1" applyAlignment="1" applyProtection="1">
      <alignment vertical="center" wrapText="1"/>
    </xf>
    <xf numFmtId="0" fontId="8" fillId="20" borderId="13" xfId="0" applyFont="1" applyFill="1" applyBorder="1" applyAlignment="1">
      <alignment horizontal="left" vertical="center" wrapText="1"/>
    </xf>
    <xf numFmtId="0" fontId="8" fillId="20" borderId="13" xfId="0" applyFont="1" applyFill="1" applyBorder="1" applyAlignment="1">
      <alignment horizontal="right" vertical="center" wrapText="1"/>
    </xf>
    <xf numFmtId="0" fontId="8" fillId="20" borderId="13" xfId="0" applyFont="1" applyFill="1" applyBorder="1" applyAlignment="1">
      <alignment horizontal="center" vertical="center" wrapText="1"/>
    </xf>
    <xf numFmtId="4" fontId="8" fillId="20" borderId="13" xfId="0" applyNumberFormat="1" applyFont="1" applyFill="1" applyBorder="1" applyAlignment="1">
      <alignment horizontal="right" vertical="center" wrapText="1"/>
    </xf>
    <xf numFmtId="0" fontId="4" fillId="26" borderId="13" xfId="0" applyFont="1" applyFill="1" applyBorder="1" applyAlignment="1">
      <alignment horizontal="left" vertical="center" wrapText="1"/>
    </xf>
    <xf numFmtId="0" fontId="5" fillId="26" borderId="13" xfId="0" applyFont="1" applyFill="1" applyBorder="1" applyAlignment="1">
      <alignment horizontal="right" vertical="center" wrapText="1"/>
    </xf>
    <xf numFmtId="4" fontId="6" fillId="26" borderId="13" xfId="0" applyNumberFormat="1" applyFont="1" applyFill="1" applyBorder="1" applyAlignment="1">
      <alignment horizontal="right" vertical="center" wrapText="1"/>
    </xf>
    <xf numFmtId="164" fontId="7" fillId="26" borderId="1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4" fillId="26" borderId="13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left" vertical="center" wrapText="1"/>
    </xf>
    <xf numFmtId="0" fontId="9" fillId="10" borderId="13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right" vertical="center" wrapText="1"/>
    </xf>
    <xf numFmtId="4" fontId="11" fillId="12" borderId="13" xfId="0" applyNumberFormat="1" applyFont="1" applyFill="1" applyBorder="1" applyAlignment="1">
      <alignment horizontal="right" vertical="center" wrapText="1"/>
    </xf>
    <xf numFmtId="164" fontId="12" fillId="13" borderId="13" xfId="0" applyNumberFormat="1" applyFont="1" applyFill="1" applyBorder="1" applyAlignment="1">
      <alignment horizontal="right" vertical="center" wrapText="1"/>
    </xf>
    <xf numFmtId="0" fontId="0" fillId="0" borderId="0" xfId="0"/>
    <xf numFmtId="0" fontId="16" fillId="16" borderId="0" xfId="0" applyFont="1" applyFill="1" applyAlignment="1">
      <alignment horizontal="right" vertical="center" wrapText="1"/>
    </xf>
    <xf numFmtId="0" fontId="14" fillId="23" borderId="0" xfId="0" applyFont="1" applyFill="1" applyAlignment="1">
      <alignment horizontal="left" vertical="center" wrapText="1"/>
    </xf>
    <xf numFmtId="0" fontId="16" fillId="23" borderId="0" xfId="0" applyFont="1" applyFill="1" applyAlignment="1">
      <alignment horizontal="right" vertical="center" wrapText="1"/>
    </xf>
    <xf numFmtId="4" fontId="17" fillId="23" borderId="0" xfId="0" applyNumberFormat="1" applyFont="1" applyFill="1" applyAlignment="1">
      <alignment horizontal="right" vertical="center" wrapText="1"/>
    </xf>
    <xf numFmtId="0" fontId="13" fillId="19" borderId="0" xfId="0" applyFont="1" applyFill="1" applyAlignment="1">
      <alignment horizontal="center" vertical="top" wrapText="1"/>
    </xf>
    <xf numFmtId="0" fontId="0" fillId="0" borderId="0" xfId="0"/>
    <xf numFmtId="0" fontId="16" fillId="16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4" fontId="17" fillId="17" borderId="0" xfId="0" applyNumberFormat="1" applyFont="1" applyFill="1" applyAlignment="1">
      <alignment horizontal="right" vertical="top" wrapText="1"/>
    </xf>
    <xf numFmtId="0" fontId="22" fillId="0" borderId="14" xfId="1" applyFont="1" applyBorder="1" applyAlignment="1" applyProtection="1">
      <alignment horizontal="center" vertical="center" wrapText="1"/>
    </xf>
    <xf numFmtId="0" fontId="23" fillId="21" borderId="14" xfId="1" applyFont="1" applyFill="1" applyBorder="1" applyAlignment="1" applyProtection="1">
      <alignment horizontal="center" vertical="center" wrapText="1"/>
    </xf>
    <xf numFmtId="2" fontId="24" fillId="22" borderId="14" xfId="1" applyNumberFormat="1" applyFont="1" applyFill="1" applyBorder="1" applyAlignment="1" applyProtection="1">
      <alignment horizontal="right" vertical="center" wrapText="1"/>
    </xf>
    <xf numFmtId="165" fontId="25" fillId="22" borderId="14" xfId="1" applyNumberFormat="1" applyFont="1" applyFill="1" applyBorder="1" applyAlignment="1" applyProtection="1">
      <alignment horizontal="center" vertical="center" wrapText="1"/>
    </xf>
    <xf numFmtId="0" fontId="25" fillId="22" borderId="14" xfId="1" applyFont="1" applyFill="1" applyBorder="1" applyAlignment="1" applyProtection="1">
      <alignment horizontal="left" vertical="center" wrapText="1"/>
    </xf>
    <xf numFmtId="4" fontId="25" fillId="22" borderId="14" xfId="3" applyNumberFormat="1" applyFont="1" applyFill="1" applyBorder="1" applyAlignment="1" applyProtection="1">
      <alignment horizontal="center" vertical="center"/>
    </xf>
    <xf numFmtId="10" fontId="25" fillId="22" borderId="14" xfId="3" applyNumberFormat="1" applyFont="1" applyFill="1" applyBorder="1" applyAlignment="1" applyProtection="1">
      <alignment horizontal="center" vertical="center" wrapText="1"/>
    </xf>
    <xf numFmtId="0" fontId="13" fillId="20" borderId="24" xfId="2" applyFont="1" applyFill="1" applyBorder="1" applyAlignment="1">
      <alignment horizontal="center" vertical="center" wrapText="1"/>
    </xf>
    <xf numFmtId="0" fontId="13" fillId="20" borderId="25" xfId="2" applyFont="1" applyFill="1" applyBorder="1" applyAlignment="1">
      <alignment horizontal="center" vertical="center" wrapText="1"/>
    </xf>
    <xf numFmtId="0" fontId="13" fillId="20" borderId="26" xfId="2" applyFont="1" applyFill="1" applyBorder="1" applyAlignment="1">
      <alignment horizontal="center" vertical="center" wrapText="1"/>
    </xf>
    <xf numFmtId="166" fontId="30" fillId="21" borderId="17" xfId="4" applyNumberFormat="1" applyFont="1" applyFill="1" applyBorder="1" applyAlignment="1" applyProtection="1">
      <alignment horizontal="left" vertical="center"/>
    </xf>
    <xf numFmtId="168" fontId="30" fillId="21" borderId="15" xfId="4" applyNumberFormat="1" applyFont="1" applyFill="1" applyBorder="1" applyAlignment="1" applyProtection="1">
      <alignment vertical="center"/>
    </xf>
    <xf numFmtId="9" fontId="30" fillId="21" borderId="15" xfId="4" applyNumberFormat="1" applyFont="1" applyFill="1" applyBorder="1" applyAlignment="1" applyProtection="1">
      <alignment horizontal="center" vertical="center"/>
    </xf>
    <xf numFmtId="0" fontId="30" fillId="21" borderId="15" xfId="4" applyFont="1" applyFill="1" applyBorder="1" applyAlignment="1">
      <alignment horizontal="center" vertical="center"/>
    </xf>
    <xf numFmtId="9" fontId="30" fillId="21" borderId="15" xfId="4" applyNumberFormat="1" applyFont="1" applyFill="1" applyBorder="1" applyAlignment="1">
      <alignment horizontal="center" vertical="center"/>
    </xf>
    <xf numFmtId="167" fontId="30" fillId="21" borderId="18" xfId="4" applyNumberFormat="1" applyFont="1" applyFill="1" applyBorder="1" applyAlignment="1">
      <alignment horizontal="center" vertical="center"/>
    </xf>
    <xf numFmtId="0" fontId="30" fillId="21" borderId="15" xfId="4" applyFont="1" applyFill="1" applyBorder="1" applyAlignment="1">
      <alignment horizontal="left" vertical="center"/>
    </xf>
    <xf numFmtId="168" fontId="30" fillId="0" borderId="15" xfId="4" applyNumberFormat="1" applyFont="1" applyBorder="1" applyAlignment="1" applyProtection="1">
      <alignment horizontal="center" vertical="center"/>
    </xf>
    <xf numFmtId="0" fontId="26" fillId="0" borderId="19" xfId="4" applyFont="1" applyBorder="1" applyAlignment="1">
      <alignment horizontal="center" vertical="center"/>
    </xf>
    <xf numFmtId="0" fontId="26" fillId="0" borderId="20" xfId="4" applyFont="1" applyBorder="1" applyAlignment="1">
      <alignment horizontal="center" vertical="center"/>
    </xf>
    <xf numFmtId="0" fontId="26" fillId="0" borderId="21" xfId="4" applyFont="1" applyBorder="1" applyAlignment="1">
      <alignment horizontal="center" vertical="center"/>
    </xf>
    <xf numFmtId="0" fontId="26" fillId="0" borderId="22" xfId="4" applyFont="1" applyBorder="1" applyAlignment="1">
      <alignment horizontal="center" vertical="center"/>
    </xf>
    <xf numFmtId="0" fontId="26" fillId="0" borderId="0" xfId="4" applyFont="1" applyBorder="1" applyAlignment="1">
      <alignment horizontal="center" vertical="center"/>
    </xf>
    <xf numFmtId="0" fontId="26" fillId="0" borderId="23" xfId="4" applyFont="1" applyBorder="1" applyAlignment="1">
      <alignment horizontal="center" vertical="center"/>
    </xf>
    <xf numFmtId="167" fontId="30" fillId="21" borderId="15" xfId="4" applyNumberFormat="1" applyFont="1" applyFill="1" applyBorder="1" applyAlignment="1">
      <alignment horizontal="center" vertical="center"/>
    </xf>
    <xf numFmtId="0" fontId="29" fillId="21" borderId="15" xfId="4" applyFont="1" applyFill="1" applyBorder="1" applyAlignment="1">
      <alignment horizontal="center" vertical="center"/>
    </xf>
    <xf numFmtId="0" fontId="26" fillId="0" borderId="15" xfId="4" applyFont="1" applyBorder="1" applyAlignment="1">
      <alignment horizontal="center" vertical="center"/>
    </xf>
    <xf numFmtId="0" fontId="28" fillId="21" borderId="15" xfId="4" applyFont="1" applyFill="1" applyBorder="1" applyAlignment="1">
      <alignment horizontal="center" vertical="center"/>
    </xf>
    <xf numFmtId="166" fontId="30" fillId="21" borderId="15" xfId="4" applyNumberFormat="1" applyFont="1" applyFill="1" applyBorder="1" applyAlignment="1" applyProtection="1">
      <alignment horizontal="center" vertical="center"/>
    </xf>
    <xf numFmtId="0" fontId="36" fillId="0" borderId="46" xfId="4" applyFont="1" applyBorder="1" applyAlignment="1" applyProtection="1">
      <alignment horizontal="center" vertical="center"/>
    </xf>
    <xf numFmtId="0" fontId="27" fillId="0" borderId="46" xfId="4" applyFont="1" applyBorder="1" applyAlignment="1" applyProtection="1">
      <alignment horizontal="center"/>
    </xf>
    <xf numFmtId="0" fontId="35" fillId="0" borderId="44" xfId="4" applyFont="1" applyBorder="1" applyAlignment="1" applyProtection="1">
      <alignment horizontal="center"/>
    </xf>
    <xf numFmtId="0" fontId="36" fillId="0" borderId="45" xfId="4" applyFont="1" applyBorder="1" applyAlignment="1" applyProtection="1">
      <alignment horizontal="center"/>
    </xf>
    <xf numFmtId="0" fontId="0" fillId="0" borderId="45" xfId="4" applyFont="1" applyBorder="1" applyAlignment="1" applyProtection="1">
      <alignment horizontal="center"/>
    </xf>
    <xf numFmtId="0" fontId="37" fillId="0" borderId="45" xfId="4" applyFont="1" applyBorder="1" applyAlignment="1" applyProtection="1">
      <alignment horizontal="center" vertical="center"/>
    </xf>
    <xf numFmtId="0" fontId="34" fillId="0" borderId="45" xfId="4" applyFont="1" applyBorder="1" applyAlignment="1" applyProtection="1">
      <alignment horizontal="center"/>
    </xf>
    <xf numFmtId="49" fontId="29" fillId="0" borderId="27" xfId="4" applyNumberFormat="1" applyFont="1" applyBorder="1" applyAlignment="1" applyProtection="1">
      <alignment horizontal="center"/>
    </xf>
    <xf numFmtId="49" fontId="29" fillId="0" borderId="28" xfId="4" applyNumberFormat="1" applyFont="1" applyBorder="1" applyAlignment="1" applyProtection="1">
      <alignment horizontal="center"/>
    </xf>
    <xf numFmtId="49" fontId="34" fillId="0" borderId="27" xfId="4" applyNumberFormat="1" applyFont="1" applyBorder="1" applyAlignment="1" applyProtection="1">
      <alignment horizontal="center" vertical="center"/>
    </xf>
    <xf numFmtId="49" fontId="34" fillId="0" borderId="29" xfId="4" applyNumberFormat="1" applyFont="1" applyBorder="1" applyAlignment="1" applyProtection="1">
      <alignment horizontal="center" vertical="center"/>
    </xf>
    <xf numFmtId="0" fontId="34" fillId="0" borderId="30" xfId="4" applyFont="1" applyBorder="1" applyAlignment="1" applyProtection="1">
      <alignment horizontal="left"/>
    </xf>
    <xf numFmtId="49" fontId="34" fillId="0" borderId="45" xfId="4" applyNumberFormat="1" applyFont="1" applyBorder="1" applyAlignment="1" applyProtection="1">
      <alignment horizontal="center"/>
    </xf>
    <xf numFmtId="0" fontId="38" fillId="0" borderId="27" xfId="4" applyFont="1" applyBorder="1" applyAlignment="1" applyProtection="1">
      <alignment horizontal="center" vertical="center" wrapText="1"/>
    </xf>
    <xf numFmtId="0" fontId="31" fillId="0" borderId="28" xfId="4" applyFont="1" applyBorder="1" applyAlignment="1" applyProtection="1">
      <alignment horizontal="left" vertical="center" wrapText="1"/>
    </xf>
    <xf numFmtId="0" fontId="34" fillId="0" borderId="27" xfId="4" applyFont="1" applyBorder="1" applyAlignment="1" applyProtection="1">
      <alignment horizontal="center" vertical="center" wrapText="1"/>
    </xf>
    <xf numFmtId="0" fontId="38" fillId="25" borderId="27" xfId="4" applyFont="1" applyFill="1" applyBorder="1" applyAlignment="1" applyProtection="1">
      <alignment horizontal="center" vertical="center" wrapText="1"/>
    </xf>
    <xf numFmtId="0" fontId="31" fillId="0" borderId="0" xfId="4" applyFont="1" applyBorder="1" applyAlignment="1" applyProtection="1">
      <alignment horizontal="left" vertical="center" wrapText="1"/>
    </xf>
    <xf numFmtId="0" fontId="40" fillId="0" borderId="0" xfId="4" applyFont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9" borderId="8" xfId="0" applyFont="1" applyFill="1" applyBorder="1" applyAlignment="1">
      <alignment horizontal="center" vertical="center" wrapText="1"/>
    </xf>
    <xf numFmtId="0" fontId="45" fillId="0" borderId="49" xfId="0" applyFont="1" applyBorder="1" applyAlignment="1">
      <alignment horizontal="center" vertical="center" shrinkToFit="1"/>
    </xf>
    <xf numFmtId="0" fontId="45" fillId="0" borderId="49" xfId="7" applyFont="1" applyBorder="1" applyAlignment="1">
      <alignment horizontal="justify" vertical="center" wrapText="1"/>
    </xf>
    <xf numFmtId="0" fontId="45" fillId="0" borderId="49" xfId="1" applyFont="1" applyBorder="1" applyAlignment="1" applyProtection="1">
      <alignment horizontal="center" vertical="center"/>
    </xf>
    <xf numFmtId="2" fontId="45" fillId="0" borderId="49" xfId="6" applyNumberFormat="1" applyFont="1" applyFill="1" applyBorder="1" applyAlignment="1" applyProtection="1">
      <alignment vertical="center"/>
    </xf>
    <xf numFmtId="2" fontId="45" fillId="0" borderId="49" xfId="1" applyNumberFormat="1" applyFont="1" applyBorder="1" applyAlignment="1" applyProtection="1">
      <alignment horizontal="right" vertical="center"/>
    </xf>
    <xf numFmtId="4" fontId="44" fillId="12" borderId="11" xfId="0" applyNumberFormat="1" applyFont="1" applyFill="1" applyBorder="1" applyAlignment="1">
      <alignment horizontal="right" vertical="center" wrapText="1"/>
    </xf>
    <xf numFmtId="164" fontId="44" fillId="13" borderId="12" xfId="0" applyNumberFormat="1" applyFont="1" applyFill="1" applyBorder="1" applyAlignment="1">
      <alignment horizontal="right" vertical="center" wrapText="1"/>
    </xf>
    <xf numFmtId="0" fontId="43" fillId="0" borderId="0" xfId="0" applyFont="1" applyAlignment="1">
      <alignment vertical="center" wrapText="1"/>
    </xf>
    <xf numFmtId="0" fontId="45" fillId="0" borderId="49" xfId="0" applyFont="1" applyBorder="1" applyAlignment="1">
      <alignment horizontal="center" vertical="center" wrapText="1"/>
    </xf>
    <xf numFmtId="0" fontId="45" fillId="0" borderId="49" xfId="1" applyFont="1" applyBorder="1" applyAlignment="1" applyProtection="1">
      <alignment horizontal="justify" vertical="center" wrapText="1"/>
    </xf>
    <xf numFmtId="2" fontId="45" fillId="0" borderId="49" xfId="6" applyNumberFormat="1" applyFont="1" applyFill="1" applyBorder="1" applyAlignment="1" applyProtection="1">
      <alignment vertical="center" wrapText="1"/>
    </xf>
    <xf numFmtId="0" fontId="44" fillId="9" borderId="13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right" vertical="center" wrapText="1"/>
    </xf>
    <xf numFmtId="0" fontId="42" fillId="0" borderId="50" xfId="0" applyFont="1" applyBorder="1"/>
  </cellXfs>
  <cellStyles count="8">
    <cellStyle name="Excel Built-in Explanatory Text 2" xfId="1" xr:uid="{434BB9D2-ACAC-4983-A1CC-0C0706D0F887}"/>
    <cellStyle name="Excel Built-in Explanatory Text 4" xfId="7" xr:uid="{C3989BC5-9D87-4857-AEA1-FE658E6F0CF9}"/>
    <cellStyle name="Normal" xfId="0" builtinId="0"/>
    <cellStyle name="Normal 2" xfId="2" xr:uid="{820193C8-B011-4151-913A-F0D4910B6512}"/>
    <cellStyle name="Normal 3" xfId="5" xr:uid="{78AD3B68-E279-4EB8-B446-7108C448398C}"/>
    <cellStyle name="Texto Explicativo 2" xfId="4" xr:uid="{E9DA822C-F4CA-4CB9-8C2E-6847C4946048}"/>
    <cellStyle name="Vírgula" xfId="6" builtinId="3"/>
    <cellStyle name="Vírgula 3" xfId="3" xr:uid="{D16FD1E6-82D7-480E-95E1-DE0412D2D722}"/>
  </cellStyles>
  <dxfs count="0"/>
  <tableStyles count="0" defaultTableStyle="TableStyleMedium9" defaultPivotStyle="PivotStyleLight16"/>
  <colors>
    <mruColors>
      <color rgb="FFB8D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9894BE74-3D6F-4AAD-9503-A9F4850C3F75}"/>
            </a:ext>
          </a:extLst>
        </xdr:cNvPr>
        <xdr:cNvSpPr/>
      </xdr:nvSpPr>
      <xdr:spPr>
        <a:xfrm>
          <a:off x="2682322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165238</xdr:colOff>
      <xdr:row>0</xdr:row>
      <xdr:rowOff>90730</xdr:rowOff>
    </xdr:from>
    <xdr:to>
      <xdr:col>9</xdr:col>
      <xdr:colOff>496541</xdr:colOff>
      <xdr:row>0</xdr:row>
      <xdr:rowOff>695326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B6392D-3F77-427B-BAC4-D7FDF5AE4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1563" y="90730"/>
          <a:ext cx="1817203" cy="604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40836</xdr:rowOff>
    </xdr:from>
    <xdr:to>
      <xdr:col>3</xdr:col>
      <xdr:colOff>76102</xdr:colOff>
      <xdr:row>0</xdr:row>
      <xdr:rowOff>771525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220E73-BB8A-4AB7-9B65-B03CEB84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6"/>
          <a:ext cx="2044259" cy="7306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12</xdr:col>
      <xdr:colOff>666615</xdr:colOff>
      <xdr:row>0</xdr:row>
      <xdr:rowOff>761760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AD57806-542E-4071-92F7-4329C05D2844}"/>
            </a:ext>
          </a:extLst>
        </xdr:cNvPr>
        <xdr:cNvSpPr/>
      </xdr:nvSpPr>
      <xdr:spPr>
        <a:xfrm>
          <a:off x="38160" y="0"/>
          <a:ext cx="10667805" cy="761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0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0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4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5</xdr:col>
      <xdr:colOff>190500</xdr:colOff>
      <xdr:row>0</xdr:row>
      <xdr:rowOff>77218</xdr:rowOff>
    </xdr:from>
    <xdr:to>
      <xdr:col>7</xdr:col>
      <xdr:colOff>561539</xdr:colOff>
      <xdr:row>0</xdr:row>
      <xdr:rowOff>619126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BE2545E9-0ACE-4D99-9F5D-4EE309AF7E7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57825" y="77218"/>
          <a:ext cx="1866464" cy="54190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ACC78C6-8408-44C8-8B75-C14AF8EB348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610"/>
          <a:ext cx="4066800" cy="57109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48"/>
  <sheetViews>
    <sheetView showOutlineSymbols="0" showWhiteSpace="0" topLeftCell="A13" workbookViewId="0">
      <selection activeCell="C50" sqref="C50"/>
    </sheetView>
  </sheetViews>
  <sheetFormatPr defaultRowHeight="14.25" x14ac:dyDescent="0.2"/>
  <cols>
    <col min="1" max="1" width="9.125" style="9" customWidth="1"/>
    <col min="2" max="3" width="8.75" style="9" customWidth="1"/>
    <col min="4" max="4" width="60" bestFit="1" customWidth="1"/>
    <col min="5" max="5" width="8" bestFit="1" customWidth="1"/>
    <col min="6" max="9" width="9.75" customWidth="1"/>
    <col min="10" max="10" width="8.625" customWidth="1"/>
  </cols>
  <sheetData>
    <row r="1" spans="1:10" s="6" customFormat="1" ht="64.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0" s="6" customFormat="1" ht="33" customHeight="1" x14ac:dyDescent="0.2">
      <c r="A2" s="122" t="s">
        <v>187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s="8" customFormat="1" ht="24.95" customHeight="1" x14ac:dyDescent="0.2">
      <c r="A3" s="7" t="s">
        <v>89</v>
      </c>
      <c r="B3" s="125" t="s">
        <v>194</v>
      </c>
      <c r="C3" s="125"/>
      <c r="D3" s="125"/>
      <c r="E3" s="125"/>
      <c r="F3" s="125"/>
      <c r="G3" s="123" t="s">
        <v>88</v>
      </c>
      <c r="H3" s="123"/>
      <c r="I3" s="124">
        <v>44799</v>
      </c>
      <c r="J3" s="124"/>
    </row>
    <row r="4" spans="1:10" s="8" customFormat="1" ht="24.95" customHeight="1" x14ac:dyDescent="0.2">
      <c r="A4" s="7" t="s">
        <v>90</v>
      </c>
      <c r="B4" s="125" t="s">
        <v>178</v>
      </c>
      <c r="C4" s="125"/>
      <c r="D4" s="125"/>
      <c r="E4" s="125"/>
      <c r="F4" s="125"/>
      <c r="G4" s="123" t="s">
        <v>91</v>
      </c>
      <c r="H4" s="123"/>
      <c r="I4" s="126" t="s">
        <v>195</v>
      </c>
      <c r="J4" s="126"/>
    </row>
    <row r="5" spans="1:10" s="8" customFormat="1" ht="24.95" customHeight="1" x14ac:dyDescent="0.2">
      <c r="A5" s="7" t="s">
        <v>92</v>
      </c>
      <c r="B5" s="125" t="s">
        <v>94</v>
      </c>
      <c r="C5" s="125"/>
      <c r="D5" s="125"/>
      <c r="E5" s="125"/>
      <c r="F5" s="125"/>
      <c r="G5" s="123" t="s">
        <v>93</v>
      </c>
      <c r="H5" s="123"/>
      <c r="I5" s="127">
        <v>0.24840000000000001</v>
      </c>
      <c r="J5" s="127"/>
    </row>
    <row r="6" spans="1:10" s="9" customFormat="1" ht="30" customHeight="1" x14ac:dyDescent="0.2">
      <c r="A6" s="10" t="s">
        <v>0</v>
      </c>
      <c r="B6" s="11" t="s">
        <v>1</v>
      </c>
      <c r="C6" s="10" t="s">
        <v>2</v>
      </c>
      <c r="D6" s="10" t="s">
        <v>3</v>
      </c>
      <c r="E6" s="12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1" t="s">
        <v>9</v>
      </c>
    </row>
    <row r="7" spans="1:10" ht="24" customHeight="1" x14ac:dyDescent="0.2">
      <c r="A7" s="101" t="s">
        <v>10</v>
      </c>
      <c r="B7" s="101"/>
      <c r="C7" s="101"/>
      <c r="D7" s="13" t="s">
        <v>11</v>
      </c>
      <c r="E7" s="13"/>
      <c r="F7" s="14"/>
      <c r="G7" s="13"/>
      <c r="H7" s="13"/>
      <c r="I7" s="15">
        <f>SUM(I8:I10)</f>
        <v>1655.51</v>
      </c>
      <c r="J7" s="16">
        <f>I7/$H$46</f>
        <v>1.2275572669987292E-2</v>
      </c>
    </row>
    <row r="8" spans="1:10" ht="24" customHeight="1" x14ac:dyDescent="0.2">
      <c r="A8" s="102" t="s">
        <v>12</v>
      </c>
      <c r="B8" s="104" t="s">
        <v>13</v>
      </c>
      <c r="C8" s="102" t="s">
        <v>14</v>
      </c>
      <c r="D8" s="17" t="s">
        <v>15</v>
      </c>
      <c r="E8" s="19" t="s">
        <v>16</v>
      </c>
      <c r="F8" s="18">
        <v>2.16</v>
      </c>
      <c r="G8" s="20">
        <v>53.58</v>
      </c>
      <c r="H8" s="20">
        <f>TRUNC(G8 * (1 + 24.84 / 100), 2)</f>
        <v>66.88</v>
      </c>
      <c r="I8" s="20">
        <f>TRUNC(F8 * H8, 2)</f>
        <v>144.46</v>
      </c>
      <c r="J8" s="21">
        <f>I8/$H$46</f>
        <v>1.0711679349000394E-3</v>
      </c>
    </row>
    <row r="9" spans="1:10" ht="24" customHeight="1" x14ac:dyDescent="0.2">
      <c r="A9" s="102" t="s">
        <v>17</v>
      </c>
      <c r="B9" s="104" t="s">
        <v>18</v>
      </c>
      <c r="C9" s="102" t="s">
        <v>14</v>
      </c>
      <c r="D9" s="17" t="s">
        <v>19</v>
      </c>
      <c r="E9" s="19" t="s">
        <v>20</v>
      </c>
      <c r="F9" s="18">
        <v>28.8</v>
      </c>
      <c r="G9" s="20">
        <v>33.28</v>
      </c>
      <c r="H9" s="20">
        <f>TRUNC(G9 * (1 + 24.84 / 100), 2)</f>
        <v>41.54</v>
      </c>
      <c r="I9" s="20">
        <f>TRUNC(F9 * H9, 2)</f>
        <v>1196.3499999999999</v>
      </c>
      <c r="J9" s="21">
        <f>I9/$H$46</f>
        <v>8.8709106944321048E-3</v>
      </c>
    </row>
    <row r="10" spans="1:10" ht="42.75" customHeight="1" x14ac:dyDescent="0.2">
      <c r="A10" s="102" t="s">
        <v>21</v>
      </c>
      <c r="B10" s="104" t="s">
        <v>22</v>
      </c>
      <c r="C10" s="102" t="s">
        <v>14</v>
      </c>
      <c r="D10" s="17" t="s">
        <v>23</v>
      </c>
      <c r="E10" s="19" t="s">
        <v>16</v>
      </c>
      <c r="F10" s="18">
        <v>30</v>
      </c>
      <c r="G10" s="20">
        <v>8.41</v>
      </c>
      <c r="H10" s="20">
        <f>TRUNC(G10 * (1 + 24.84 / 100), 2)</f>
        <v>10.49</v>
      </c>
      <c r="I10" s="20">
        <f>TRUNC(F10 * H10, 2)</f>
        <v>314.7</v>
      </c>
      <c r="J10" s="21">
        <f>I10/$H$46</f>
        <v>2.3334940406551457E-3</v>
      </c>
    </row>
    <row r="11" spans="1:10" ht="24" customHeight="1" x14ac:dyDescent="0.2">
      <c r="A11" s="101" t="s">
        <v>24</v>
      </c>
      <c r="B11" s="101"/>
      <c r="C11" s="101"/>
      <c r="D11" s="13" t="s">
        <v>25</v>
      </c>
      <c r="E11" s="13"/>
      <c r="F11" s="14"/>
      <c r="G11" s="13"/>
      <c r="H11" s="13"/>
      <c r="I11" s="15">
        <f>SUM(I12:I14)</f>
        <v>8178.2800000000007</v>
      </c>
      <c r="J11" s="16">
        <f>I11/$H$46</f>
        <v>6.0641778337493381E-2</v>
      </c>
    </row>
    <row r="12" spans="1:10" ht="41.25" customHeight="1" x14ac:dyDescent="0.2">
      <c r="A12" s="102" t="s">
        <v>26</v>
      </c>
      <c r="B12" s="104" t="s">
        <v>27</v>
      </c>
      <c r="C12" s="102" t="s">
        <v>14</v>
      </c>
      <c r="D12" s="17" t="s">
        <v>28</v>
      </c>
      <c r="E12" s="19" t="s">
        <v>20</v>
      </c>
      <c r="F12" s="18">
        <v>25.92</v>
      </c>
      <c r="G12" s="20">
        <v>94.91</v>
      </c>
      <c r="H12" s="20">
        <f>TRUNC(G12 * (1 + 24.84 / 100), 2)</f>
        <v>118.48</v>
      </c>
      <c r="I12" s="20">
        <f>TRUNC(F12 * H12, 2)</f>
        <v>3071</v>
      </c>
      <c r="J12" s="21">
        <f>I12/$H$46</f>
        <v>2.2771401966482214E-2</v>
      </c>
    </row>
    <row r="13" spans="1:10" ht="24" customHeight="1" x14ac:dyDescent="0.2">
      <c r="A13" s="102" t="s">
        <v>29</v>
      </c>
      <c r="B13" s="104" t="s">
        <v>30</v>
      </c>
      <c r="C13" s="102" t="s">
        <v>14</v>
      </c>
      <c r="D13" s="17" t="s">
        <v>31</v>
      </c>
      <c r="E13" s="19" t="s">
        <v>32</v>
      </c>
      <c r="F13" s="18">
        <v>10</v>
      </c>
      <c r="G13" s="20">
        <v>104.56</v>
      </c>
      <c r="H13" s="20">
        <f>TRUNC(G13 * (1 + 24.84 / 100), 2)</f>
        <v>130.53</v>
      </c>
      <c r="I13" s="20">
        <f>TRUNC(F13 * H13, 2)</f>
        <v>1305.3</v>
      </c>
      <c r="J13" s="21">
        <f>I13/$H$46</f>
        <v>9.6787727081892646E-3</v>
      </c>
    </row>
    <row r="14" spans="1:10" ht="36" customHeight="1" x14ac:dyDescent="0.2">
      <c r="A14" s="102" t="s">
        <v>33</v>
      </c>
      <c r="B14" s="104" t="s">
        <v>34</v>
      </c>
      <c r="C14" s="102" t="s">
        <v>14</v>
      </c>
      <c r="D14" s="17" t="s">
        <v>35</v>
      </c>
      <c r="E14" s="19" t="s">
        <v>16</v>
      </c>
      <c r="F14" s="18">
        <v>0.83</v>
      </c>
      <c r="G14" s="20">
        <v>3669.26</v>
      </c>
      <c r="H14" s="20">
        <f>TRUNC(G14 * (1 + 24.84 / 100), 2)</f>
        <v>4580.7</v>
      </c>
      <c r="I14" s="20">
        <f>TRUNC(F14 * H14, 2)</f>
        <v>3801.98</v>
      </c>
      <c r="J14" s="21">
        <f>I14/$H$46</f>
        <v>2.8191603662821897E-2</v>
      </c>
    </row>
    <row r="15" spans="1:10" ht="24" customHeight="1" x14ac:dyDescent="0.2">
      <c r="A15" s="101" t="s">
        <v>36</v>
      </c>
      <c r="B15" s="101"/>
      <c r="C15" s="101"/>
      <c r="D15" s="13" t="s">
        <v>37</v>
      </c>
      <c r="E15" s="13"/>
      <c r="F15" s="14"/>
      <c r="G15" s="13"/>
      <c r="H15" s="13"/>
      <c r="I15" s="15">
        <f>SUM(I16:I17)</f>
        <v>4474.82</v>
      </c>
      <c r="J15" s="16">
        <f>I15/$H$46</f>
        <v>3.3180698452508608E-2</v>
      </c>
    </row>
    <row r="16" spans="1:10" ht="48" customHeight="1" x14ac:dyDescent="0.2">
      <c r="A16" s="102" t="s">
        <v>38</v>
      </c>
      <c r="B16" s="104" t="s">
        <v>39</v>
      </c>
      <c r="C16" s="102" t="s">
        <v>14</v>
      </c>
      <c r="D16" s="17" t="s">
        <v>40</v>
      </c>
      <c r="E16" s="19" t="s">
        <v>20</v>
      </c>
      <c r="F16" s="18">
        <v>51.84</v>
      </c>
      <c r="G16" s="20">
        <v>9.0399999999999991</v>
      </c>
      <c r="H16" s="20">
        <f>TRUNC(G16 * (1 + 24.84 / 100), 2)</f>
        <v>11.28</v>
      </c>
      <c r="I16" s="20">
        <f>TRUNC(F16 * H16, 2)</f>
        <v>584.75</v>
      </c>
      <c r="J16" s="21">
        <f>I16/$H$46</f>
        <v>4.335909247769611E-3</v>
      </c>
    </row>
    <row r="17" spans="1:10" ht="48" customHeight="1" x14ac:dyDescent="0.2">
      <c r="A17" s="102" t="s">
        <v>41</v>
      </c>
      <c r="B17" s="104" t="s">
        <v>42</v>
      </c>
      <c r="C17" s="102" t="s">
        <v>14</v>
      </c>
      <c r="D17" s="17" t="s">
        <v>43</v>
      </c>
      <c r="E17" s="19" t="s">
        <v>20</v>
      </c>
      <c r="F17" s="18">
        <v>51.84</v>
      </c>
      <c r="G17" s="20">
        <v>60.11</v>
      </c>
      <c r="H17" s="20">
        <f>TRUNC(G17 * (1 + 24.84 / 100), 2)</f>
        <v>75.040000000000006</v>
      </c>
      <c r="I17" s="20">
        <f>TRUNC(F17 * H17, 2)</f>
        <v>3890.07</v>
      </c>
      <c r="J17" s="21">
        <f>I17/$H$46</f>
        <v>2.8844789204738999E-2</v>
      </c>
    </row>
    <row r="18" spans="1:10" ht="24" customHeight="1" x14ac:dyDescent="0.2">
      <c r="A18" s="101" t="s">
        <v>44</v>
      </c>
      <c r="B18" s="101"/>
      <c r="C18" s="101"/>
      <c r="D18" s="13" t="s">
        <v>162</v>
      </c>
      <c r="E18" s="13"/>
      <c r="F18" s="14"/>
      <c r="G18" s="13"/>
      <c r="H18" s="13"/>
      <c r="I18" s="15">
        <f>SUM(I19:I21)</f>
        <v>25154.129999999997</v>
      </c>
      <c r="J18" s="16">
        <f>I18/$H$46</f>
        <v>0.18651735765130226</v>
      </c>
    </row>
    <row r="19" spans="1:10" ht="36" customHeight="1" x14ac:dyDescent="0.2">
      <c r="A19" s="102" t="s">
        <v>45</v>
      </c>
      <c r="B19" s="104" t="s">
        <v>46</v>
      </c>
      <c r="C19" s="102" t="s">
        <v>14</v>
      </c>
      <c r="D19" s="17" t="s">
        <v>47</v>
      </c>
      <c r="E19" s="19" t="s">
        <v>20</v>
      </c>
      <c r="F19" s="18">
        <v>78.489999999999995</v>
      </c>
      <c r="G19" s="20">
        <v>106.54</v>
      </c>
      <c r="H19" s="20">
        <f>TRUNC(G19 * (1 + 24.84 / 100), 2)</f>
        <v>133</v>
      </c>
      <c r="I19" s="20">
        <f>TRUNC(F19 * H19, 2)</f>
        <v>10439.17</v>
      </c>
      <c r="J19" s="21">
        <f>I19/$H$46</f>
        <v>7.7406231281811178E-2</v>
      </c>
    </row>
    <row r="20" spans="1:10" ht="36" customHeight="1" x14ac:dyDescent="0.2">
      <c r="A20" s="102" t="s">
        <v>45</v>
      </c>
      <c r="B20" s="104">
        <v>87251</v>
      </c>
      <c r="C20" s="102" t="s">
        <v>14</v>
      </c>
      <c r="D20" s="17" t="s">
        <v>164</v>
      </c>
      <c r="E20" s="19" t="s">
        <v>20</v>
      </c>
      <c r="F20" s="18">
        <v>84.42</v>
      </c>
      <c r="G20" s="20">
        <v>40.17</v>
      </c>
      <c r="H20" s="20">
        <f>TRUNC(G20 * (1 + 24.84 / 100), 2)</f>
        <v>50.14</v>
      </c>
      <c r="I20" s="20">
        <f>TRUNC(F20 * H20, 2)</f>
        <v>4232.8100000000004</v>
      </c>
      <c r="J20" s="21">
        <f>I20/$H$46</f>
        <v>3.1386199269861803E-2</v>
      </c>
    </row>
    <row r="21" spans="1:10" ht="24" customHeight="1" x14ac:dyDescent="0.2">
      <c r="A21" s="102" t="s">
        <v>48</v>
      </c>
      <c r="B21" s="104" t="s">
        <v>49</v>
      </c>
      <c r="C21" s="102" t="s">
        <v>50</v>
      </c>
      <c r="D21" s="17" t="s">
        <v>51</v>
      </c>
      <c r="E21" s="19" t="s">
        <v>52</v>
      </c>
      <c r="F21" s="18">
        <v>35</v>
      </c>
      <c r="G21" s="20">
        <v>239.9</v>
      </c>
      <c r="H21" s="20">
        <f>TRUNC(G21 * (1 + 24.84 / 100), 2)</f>
        <v>299.49</v>
      </c>
      <c r="I21" s="20">
        <f>TRUNC(F21 * H21, 2)</f>
        <v>10482.15</v>
      </c>
      <c r="J21" s="21">
        <f>I21/$H$46</f>
        <v>7.772492709962929E-2</v>
      </c>
    </row>
    <row r="22" spans="1:10" ht="24" customHeight="1" x14ac:dyDescent="0.2">
      <c r="A22" s="101" t="s">
        <v>53</v>
      </c>
      <c r="B22" s="101"/>
      <c r="C22" s="101"/>
      <c r="D22" s="13" t="s">
        <v>54</v>
      </c>
      <c r="E22" s="13"/>
      <c r="F22" s="14"/>
      <c r="G22" s="13"/>
      <c r="H22" s="13"/>
      <c r="I22" s="15">
        <f>SUM(I23:I26)</f>
        <v>31180.9</v>
      </c>
      <c r="J22" s="16">
        <f>I22/$H$46</f>
        <v>0.23120573349940909</v>
      </c>
    </row>
    <row r="23" spans="1:10" ht="36" customHeight="1" x14ac:dyDescent="0.2">
      <c r="A23" s="102" t="s">
        <v>55</v>
      </c>
      <c r="B23" s="104" t="s">
        <v>56</v>
      </c>
      <c r="C23" s="102" t="s">
        <v>14</v>
      </c>
      <c r="D23" s="17" t="s">
        <v>57</v>
      </c>
      <c r="E23" s="19" t="s">
        <v>20</v>
      </c>
      <c r="F23" s="18">
        <v>21</v>
      </c>
      <c r="G23" s="20">
        <v>670.85</v>
      </c>
      <c r="H23" s="20">
        <f>TRUNC(G23 * (1 + 24.84 / 100), 2)</f>
        <v>837.48</v>
      </c>
      <c r="I23" s="20">
        <f>TRUNC(F23 * H23, 2)</f>
        <v>17587.080000000002</v>
      </c>
      <c r="J23" s="21">
        <f>I23/$H$46</f>
        <v>0.13040783721806579</v>
      </c>
    </row>
    <row r="24" spans="1:10" ht="24" customHeight="1" x14ac:dyDescent="0.2">
      <c r="A24" s="102" t="s">
        <v>58</v>
      </c>
      <c r="B24" s="104" t="s">
        <v>59</v>
      </c>
      <c r="C24" s="102" t="s">
        <v>60</v>
      </c>
      <c r="D24" s="17" t="s">
        <v>61</v>
      </c>
      <c r="E24" s="19" t="s">
        <v>20</v>
      </c>
      <c r="F24" s="18">
        <v>21</v>
      </c>
      <c r="G24" s="20">
        <v>378.68</v>
      </c>
      <c r="H24" s="20">
        <f>TRUNC(G24 * (1 + 24.84 / 100), 2)</f>
        <v>472.74</v>
      </c>
      <c r="I24" s="20">
        <f>TRUNC(F24 * H24, 2)</f>
        <v>9927.5400000000009</v>
      </c>
      <c r="J24" s="21">
        <f>I24/$H$46</f>
        <v>7.3612505333223985E-2</v>
      </c>
    </row>
    <row r="25" spans="1:10" ht="24" customHeight="1" x14ac:dyDescent="0.2">
      <c r="A25" s="102" t="s">
        <v>62</v>
      </c>
      <c r="B25" s="104" t="s">
        <v>63</v>
      </c>
      <c r="C25" s="102" t="s">
        <v>14</v>
      </c>
      <c r="D25" s="17" t="s">
        <v>64</v>
      </c>
      <c r="E25" s="19" t="s">
        <v>32</v>
      </c>
      <c r="F25" s="18">
        <v>10</v>
      </c>
      <c r="G25" s="20">
        <v>107.82</v>
      </c>
      <c r="H25" s="20">
        <f>TRUNC(G25 * (1 + 24.84 / 100), 2)</f>
        <v>134.6</v>
      </c>
      <c r="I25" s="20">
        <f>TRUNC(F25 * H25, 2)</f>
        <v>1346</v>
      </c>
      <c r="J25" s="21">
        <f>I25/$H$46</f>
        <v>9.9805623728052954E-3</v>
      </c>
    </row>
    <row r="26" spans="1:10" ht="24" customHeight="1" x14ac:dyDescent="0.2">
      <c r="A26" s="102" t="s">
        <v>65</v>
      </c>
      <c r="B26" s="104" t="s">
        <v>66</v>
      </c>
      <c r="C26" s="102" t="s">
        <v>14</v>
      </c>
      <c r="D26" s="17" t="s">
        <v>67</v>
      </c>
      <c r="E26" s="19" t="s">
        <v>20</v>
      </c>
      <c r="F26" s="18">
        <v>3.2</v>
      </c>
      <c r="G26" s="20">
        <v>580.82000000000005</v>
      </c>
      <c r="H26" s="20">
        <f>TRUNC(G26 * (1 + 24.84 / 100), 2)</f>
        <v>725.09</v>
      </c>
      <c r="I26" s="20">
        <f>TRUNC(F26 * H26, 2)</f>
        <v>2320.2800000000002</v>
      </c>
      <c r="J26" s="21">
        <f>I26/$H$46</f>
        <v>1.7204828575314021E-2</v>
      </c>
    </row>
    <row r="27" spans="1:10" ht="24" customHeight="1" x14ac:dyDescent="0.2">
      <c r="A27" s="101" t="s">
        <v>68</v>
      </c>
      <c r="B27" s="101"/>
      <c r="C27" s="101"/>
      <c r="D27" s="13" t="s">
        <v>169</v>
      </c>
      <c r="E27" s="13"/>
      <c r="F27" s="14"/>
      <c r="G27" s="13"/>
      <c r="H27" s="13"/>
      <c r="I27" s="15">
        <f>SUM(I29:I34)</f>
        <v>9628.64</v>
      </c>
      <c r="J27" s="16">
        <f>I27/$H$46</f>
        <v>7.1396167968267435E-2</v>
      </c>
    </row>
    <row r="28" spans="1:10" ht="24" customHeight="1" x14ac:dyDescent="0.2">
      <c r="A28" s="103" t="s">
        <v>170</v>
      </c>
      <c r="B28" s="103"/>
      <c r="C28" s="103"/>
      <c r="D28" s="97" t="s">
        <v>69</v>
      </c>
      <c r="E28" s="97"/>
      <c r="F28" s="98"/>
      <c r="G28" s="97"/>
      <c r="H28" s="97"/>
      <c r="I28" s="99"/>
      <c r="J28" s="100"/>
    </row>
    <row r="29" spans="1:10" ht="24" customHeight="1" x14ac:dyDescent="0.2">
      <c r="A29" s="102" t="s">
        <v>171</v>
      </c>
      <c r="B29" s="104" t="s">
        <v>70</v>
      </c>
      <c r="C29" s="102" t="s">
        <v>14</v>
      </c>
      <c r="D29" s="17" t="s">
        <v>71</v>
      </c>
      <c r="E29" s="19" t="s">
        <v>32</v>
      </c>
      <c r="F29" s="18">
        <v>21.25</v>
      </c>
      <c r="G29" s="20">
        <v>33.619999999999997</v>
      </c>
      <c r="H29" s="20">
        <f>TRUNC(G29 * (1 + 24.84 / 100), 2)</f>
        <v>41.97</v>
      </c>
      <c r="I29" s="20">
        <f>TRUNC(F29 * H29, 2)</f>
        <v>891.86</v>
      </c>
      <c r="J29" s="21">
        <f>I29/$H$46</f>
        <v>6.6131235942125778E-3</v>
      </c>
    </row>
    <row r="30" spans="1:10" ht="36" customHeight="1" x14ac:dyDescent="0.2">
      <c r="A30" s="102" t="s">
        <v>176</v>
      </c>
      <c r="B30" s="104" t="s">
        <v>72</v>
      </c>
      <c r="C30" s="102" t="s">
        <v>14</v>
      </c>
      <c r="D30" s="17" t="s">
        <v>73</v>
      </c>
      <c r="E30" s="19" t="s">
        <v>74</v>
      </c>
      <c r="F30" s="18">
        <v>21</v>
      </c>
      <c r="G30" s="20">
        <v>211.27</v>
      </c>
      <c r="H30" s="20">
        <f>TRUNC(G30 * (1 + 24.84 / 100), 2)</f>
        <v>263.74</v>
      </c>
      <c r="I30" s="20">
        <f>TRUNC(F30 * H30, 2)</f>
        <v>5538.54</v>
      </c>
      <c r="J30" s="21">
        <f>I30/$H$46</f>
        <v>4.106816041922514E-2</v>
      </c>
    </row>
    <row r="31" spans="1:10" ht="36" customHeight="1" x14ac:dyDescent="0.2">
      <c r="A31" s="102" t="s">
        <v>177</v>
      </c>
      <c r="B31" s="104" t="s">
        <v>75</v>
      </c>
      <c r="C31" s="102" t="s">
        <v>14</v>
      </c>
      <c r="D31" s="17" t="s">
        <v>76</v>
      </c>
      <c r="E31" s="19" t="s">
        <v>32</v>
      </c>
      <c r="F31" s="18">
        <v>25</v>
      </c>
      <c r="G31" s="20">
        <v>91.27</v>
      </c>
      <c r="H31" s="20">
        <f>TRUNC(G31 * (1 + 24.84 / 100), 2)</f>
        <v>113.94</v>
      </c>
      <c r="I31" s="20">
        <f>TRUNC(F31 * H31, 2)</f>
        <v>2848.5</v>
      </c>
      <c r="J31" s="21">
        <f>I31/$H$46</f>
        <v>2.1121569033384757E-2</v>
      </c>
    </row>
    <row r="32" spans="1:10" ht="24" customHeight="1" x14ac:dyDescent="0.2">
      <c r="A32" s="103" t="s">
        <v>173</v>
      </c>
      <c r="B32" s="103"/>
      <c r="C32" s="103"/>
      <c r="D32" s="97" t="s">
        <v>172</v>
      </c>
      <c r="E32" s="97"/>
      <c r="F32" s="98"/>
      <c r="G32" s="97"/>
      <c r="H32" s="97"/>
      <c r="I32" s="99"/>
      <c r="J32" s="100"/>
    </row>
    <row r="33" spans="1:194" ht="36" customHeight="1" x14ac:dyDescent="0.2">
      <c r="A33" s="95" t="s">
        <v>174</v>
      </c>
      <c r="B33" s="95" t="s">
        <v>165</v>
      </c>
      <c r="C33" s="95" t="s">
        <v>14</v>
      </c>
      <c r="D33" s="93" t="s">
        <v>166</v>
      </c>
      <c r="E33" s="95" t="s">
        <v>32</v>
      </c>
      <c r="F33" s="94">
        <v>20</v>
      </c>
      <c r="G33" s="96">
        <v>8.44</v>
      </c>
      <c r="H33" s="20">
        <f>TRUNC(G33 * (1 + 24.84 / 100), 2)</f>
        <v>10.53</v>
      </c>
      <c r="I33" s="20">
        <f>TRUNC(F33 * H33, 2)</f>
        <v>210.6</v>
      </c>
      <c r="J33" s="21">
        <f>I33/$H$46</f>
        <v>1.5615946773497734E-3</v>
      </c>
    </row>
    <row r="34" spans="1:194" ht="24" customHeight="1" x14ac:dyDescent="0.2">
      <c r="A34" s="95" t="s">
        <v>175</v>
      </c>
      <c r="B34" s="95" t="s">
        <v>167</v>
      </c>
      <c r="C34" s="95" t="s">
        <v>50</v>
      </c>
      <c r="D34" s="93" t="s">
        <v>168</v>
      </c>
      <c r="E34" s="95" t="s">
        <v>74</v>
      </c>
      <c r="F34" s="94">
        <v>2</v>
      </c>
      <c r="G34" s="96">
        <v>55.73</v>
      </c>
      <c r="H34" s="20">
        <f t="shared" ref="H34" si="0">TRUNC(G34 * (1 + 24.84 / 100), 2)</f>
        <v>69.569999999999993</v>
      </c>
      <c r="I34" s="20">
        <f t="shared" ref="I34" si="1">TRUNC(F34 * H34, 2)</f>
        <v>139.13999999999999</v>
      </c>
      <c r="J34" s="21">
        <f>I34/$H$46</f>
        <v>1.0317202440951921E-3</v>
      </c>
    </row>
    <row r="35" spans="1:194" ht="24" customHeight="1" x14ac:dyDescent="0.2">
      <c r="A35" s="101" t="s">
        <v>77</v>
      </c>
      <c r="B35" s="101"/>
      <c r="C35" s="101"/>
      <c r="D35" s="13" t="s">
        <v>95</v>
      </c>
      <c r="E35" s="13"/>
      <c r="F35" s="14"/>
      <c r="G35" s="13"/>
      <c r="H35" s="13"/>
      <c r="I35" s="15">
        <f>SUM(I36:I42)</f>
        <v>54589.859999999993</v>
      </c>
      <c r="J35" s="16">
        <f>I35/$H$46</f>
        <v>0.40478269142103179</v>
      </c>
    </row>
    <row r="36" spans="1:194" s="170" customFormat="1" ht="24" customHeight="1" x14ac:dyDescent="0.2">
      <c r="A36" s="171" t="s">
        <v>78</v>
      </c>
      <c r="B36" s="180" t="s">
        <v>191</v>
      </c>
      <c r="C36" s="172">
        <v>42780</v>
      </c>
      <c r="D36" s="181" t="s">
        <v>192</v>
      </c>
      <c r="E36" s="174" t="s">
        <v>52</v>
      </c>
      <c r="F36" s="182">
        <v>1774.91</v>
      </c>
      <c r="G36" s="176">
        <v>4.8</v>
      </c>
      <c r="H36" s="177">
        <f t="shared" ref="H36:H41" si="2">TRUNC(G36 * (1 + 24.84 / 100), 2)</f>
        <v>5.99</v>
      </c>
      <c r="I36" s="177">
        <f t="shared" ref="I36:I38" si="3">TRUNC(F36 * H36, 2)</f>
        <v>10631.71</v>
      </c>
      <c r="J36" s="178">
        <f>I36/$H$46</f>
        <v>7.883391142984976E-2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</row>
    <row r="37" spans="1:194" s="170" customFormat="1" ht="24" customHeight="1" x14ac:dyDescent="0.2">
      <c r="A37" s="171" t="s">
        <v>183</v>
      </c>
      <c r="B37" s="172">
        <v>98577</v>
      </c>
      <c r="C37" s="172" t="s">
        <v>14</v>
      </c>
      <c r="D37" s="173" t="s">
        <v>188</v>
      </c>
      <c r="E37" s="174" t="s">
        <v>32</v>
      </c>
      <c r="F37" s="175">
        <v>30</v>
      </c>
      <c r="G37" s="176">
        <v>46.79</v>
      </c>
      <c r="H37" s="177">
        <f>TRUNC(G37 * (1 + 24.84 / 100), 2)</f>
        <v>58.41</v>
      </c>
      <c r="I37" s="177">
        <f>TRUNC(F37 * H37, 2)</f>
        <v>1752.3</v>
      </c>
      <c r="J37" s="178">
        <f>I37/$H$46</f>
        <v>1.2993268533333371E-2</v>
      </c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</row>
    <row r="38" spans="1:194" s="111" customFormat="1" ht="24" customHeight="1" x14ac:dyDescent="0.2">
      <c r="A38" s="171" t="s">
        <v>184</v>
      </c>
      <c r="B38" s="104" t="s">
        <v>79</v>
      </c>
      <c r="C38" s="102" t="s">
        <v>14</v>
      </c>
      <c r="D38" s="17" t="s">
        <v>80</v>
      </c>
      <c r="E38" s="19" t="s">
        <v>20</v>
      </c>
      <c r="F38" s="18">
        <v>1774.91</v>
      </c>
      <c r="G38" s="20">
        <v>2.89</v>
      </c>
      <c r="H38" s="177">
        <f t="shared" si="2"/>
        <v>3.6</v>
      </c>
      <c r="I38" s="177">
        <f t="shared" si="3"/>
        <v>6389.67</v>
      </c>
      <c r="J38" s="178">
        <f>I38/$H$46</f>
        <v>4.7379271899437449E-2</v>
      </c>
    </row>
    <row r="39" spans="1:194" ht="24" customHeight="1" x14ac:dyDescent="0.2">
      <c r="A39" s="183" t="s">
        <v>185</v>
      </c>
      <c r="B39" s="105" t="s">
        <v>83</v>
      </c>
      <c r="C39" s="169" t="s">
        <v>14</v>
      </c>
      <c r="D39" s="106" t="s">
        <v>84</v>
      </c>
      <c r="E39" s="107" t="s">
        <v>20</v>
      </c>
      <c r="F39" s="184">
        <v>1774.91</v>
      </c>
      <c r="G39" s="109">
        <v>14.42</v>
      </c>
      <c r="H39" s="109">
        <f>TRUNC(G39 * (1 + 24.84 / 100), 2)</f>
        <v>18</v>
      </c>
      <c r="I39" s="109">
        <f>TRUNC(F39 * H39, 2)</f>
        <v>31948.38</v>
      </c>
      <c r="J39" s="110">
        <f>I39/$H$46</f>
        <v>0.23689658194657151</v>
      </c>
    </row>
    <row r="40" spans="1:194" ht="24" customHeight="1" x14ac:dyDescent="0.2">
      <c r="A40" s="183" t="s">
        <v>186</v>
      </c>
      <c r="B40" s="105" t="s">
        <v>81</v>
      </c>
      <c r="C40" s="169" t="s">
        <v>14</v>
      </c>
      <c r="D40" s="106" t="s">
        <v>82</v>
      </c>
      <c r="E40" s="107" t="s">
        <v>20</v>
      </c>
      <c r="F40" s="108">
        <v>10</v>
      </c>
      <c r="G40" s="109">
        <v>17.14</v>
      </c>
      <c r="H40" s="109">
        <f t="shared" si="2"/>
        <v>21.39</v>
      </c>
      <c r="I40" s="109">
        <f t="shared" ref="I40:I41" si="4">TRUNC(F40 * H40, 2)</f>
        <v>213.9</v>
      </c>
      <c r="J40" s="110">
        <f t="shared" ref="J40:J41" si="5">I40/$H$46</f>
        <v>1.5860641096159379E-3</v>
      </c>
    </row>
    <row r="41" spans="1:194" s="5" customFormat="1" ht="24" customHeight="1" x14ac:dyDescent="0.2">
      <c r="A41" s="183" t="s">
        <v>189</v>
      </c>
      <c r="B41" s="105">
        <v>102218</v>
      </c>
      <c r="C41" s="169" t="s">
        <v>14</v>
      </c>
      <c r="D41" s="106" t="s">
        <v>180</v>
      </c>
      <c r="E41" s="107" t="s">
        <v>20</v>
      </c>
      <c r="F41" s="108">
        <v>65</v>
      </c>
      <c r="G41" s="109">
        <v>15.69</v>
      </c>
      <c r="H41" s="109">
        <f t="shared" si="2"/>
        <v>19.579999999999998</v>
      </c>
      <c r="I41" s="109">
        <f t="shared" si="4"/>
        <v>1272.7</v>
      </c>
      <c r="J41" s="110">
        <f t="shared" si="5"/>
        <v>9.4370443773174589E-3</v>
      </c>
    </row>
    <row r="42" spans="1:194" s="5" customFormat="1" ht="24" customHeight="1" x14ac:dyDescent="0.2">
      <c r="A42" s="183" t="s">
        <v>193</v>
      </c>
      <c r="B42" s="105">
        <v>100758</v>
      </c>
      <c r="C42" s="169" t="s">
        <v>14</v>
      </c>
      <c r="D42" s="106" t="s">
        <v>181</v>
      </c>
      <c r="E42" s="107" t="s">
        <v>20</v>
      </c>
      <c r="F42" s="108">
        <v>40</v>
      </c>
      <c r="G42" s="185">
        <v>47.69</v>
      </c>
      <c r="H42" s="109">
        <f>TRUNC(G42 * (1 + 24.84 / 100), 2)</f>
        <v>59.53</v>
      </c>
      <c r="I42" s="109">
        <f>TRUNC(F42 * H42, 2)</f>
        <v>2381.1999999999998</v>
      </c>
      <c r="J42" s="110">
        <f>I42/$H$46</f>
        <v>1.7656549124906364E-2</v>
      </c>
    </row>
    <row r="43" spans="1:194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94" ht="17.25" customHeight="1" x14ac:dyDescent="0.2">
      <c r="A44" s="118"/>
      <c r="B44" s="118"/>
      <c r="C44" s="118"/>
      <c r="D44" s="3"/>
      <c r="E44" s="2"/>
      <c r="F44" s="119" t="s">
        <v>85</v>
      </c>
      <c r="G44" s="118"/>
      <c r="H44" s="120">
        <f>H46/1.2484</f>
        <v>108027.98782441526</v>
      </c>
      <c r="I44" s="118"/>
      <c r="J44" s="118"/>
    </row>
    <row r="45" spans="1:194" ht="17.25" customHeight="1" x14ac:dyDescent="0.2">
      <c r="A45" s="118"/>
      <c r="B45" s="118"/>
      <c r="C45" s="118"/>
      <c r="D45" s="3"/>
      <c r="E45" s="2"/>
      <c r="F45" s="119" t="s">
        <v>86</v>
      </c>
      <c r="G45" s="118"/>
      <c r="H45" s="120">
        <f>H46-H44</f>
        <v>26834.15217558475</v>
      </c>
      <c r="I45" s="118"/>
      <c r="J45" s="118"/>
    </row>
    <row r="46" spans="1:194" s="23" customFormat="1" ht="21.75" customHeight="1" x14ac:dyDescent="0.2">
      <c r="A46" s="112"/>
      <c r="B46" s="112"/>
      <c r="C46" s="112"/>
      <c r="D46" s="22"/>
      <c r="E46" s="24"/>
      <c r="F46" s="113" t="s">
        <v>87</v>
      </c>
      <c r="G46" s="114"/>
      <c r="H46" s="115">
        <f>I35+I27+I22+I18+I15+I11+I7</f>
        <v>134862.14000000001</v>
      </c>
      <c r="I46" s="114"/>
      <c r="J46" s="114"/>
    </row>
    <row r="47" spans="1:194" ht="35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94" ht="69.95" customHeight="1" x14ac:dyDescent="0.2">
      <c r="A48" s="116" t="s">
        <v>179</v>
      </c>
      <c r="B48" s="117"/>
      <c r="C48" s="117"/>
      <c r="D48" s="117"/>
      <c r="E48" s="117"/>
      <c r="F48" s="117"/>
      <c r="G48" s="117"/>
      <c r="H48" s="117"/>
      <c r="I48" s="117"/>
      <c r="J48" s="117"/>
    </row>
  </sheetData>
  <mergeCells count="21">
    <mergeCell ref="B4:F4"/>
    <mergeCell ref="G4:H4"/>
    <mergeCell ref="I4:J4"/>
    <mergeCell ref="B5:F5"/>
    <mergeCell ref="G5:H5"/>
    <mergeCell ref="I5:J5"/>
    <mergeCell ref="A1:J1"/>
    <mergeCell ref="A2:J2"/>
    <mergeCell ref="G3:H3"/>
    <mergeCell ref="I3:J3"/>
    <mergeCell ref="B3:F3"/>
    <mergeCell ref="A46:C46"/>
    <mergeCell ref="F46:G46"/>
    <mergeCell ref="H46:J46"/>
    <mergeCell ref="A48:J48"/>
    <mergeCell ref="A44:C44"/>
    <mergeCell ref="F44:G44"/>
    <mergeCell ref="H44:J44"/>
    <mergeCell ref="A45:C45"/>
    <mergeCell ref="F45:G45"/>
    <mergeCell ref="H45:J45"/>
  </mergeCells>
  <phoneticPr fontId="41" type="noConversion"/>
  <pageMargins left="0.51181102362204722" right="0.51181102362204722" top="0.39370078740157483" bottom="0.19685039370078741" header="0.51181102362204722" footer="0.51181102362204722"/>
  <pageSetup paperSize="9" scale="59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5990-D639-4D23-956B-A96D846B358A}">
  <sheetPr>
    <tabColor rgb="FF0066CC"/>
    <pageSetUpPr fitToPage="1"/>
  </sheetPr>
  <dimension ref="A1:AMK65486"/>
  <sheetViews>
    <sheetView tabSelected="1" view="pageBreakPreview" zoomScaleNormal="100" zoomScaleSheetLayoutView="100" zoomScalePageLayoutView="70" workbookViewId="0">
      <selection activeCell="A5" sqref="A5:J5"/>
    </sheetView>
  </sheetViews>
  <sheetFormatPr defaultRowHeight="12.75" x14ac:dyDescent="0.2"/>
  <cols>
    <col min="1" max="1" width="3.75" style="25" customWidth="1"/>
    <col min="2" max="2" width="33.125" style="25" customWidth="1"/>
    <col min="3" max="3" width="14" style="25" customWidth="1"/>
    <col min="4" max="4" width="6.375" style="25" customWidth="1"/>
    <col min="5" max="5" width="11.875" style="25" customWidth="1"/>
    <col min="6" max="6" width="7.75" style="25" customWidth="1"/>
    <col min="7" max="7" width="11.875" style="25" customWidth="1"/>
    <col min="8" max="8" width="7.75" style="25" customWidth="1"/>
    <col min="9" max="9" width="8.5" style="49" customWidth="1"/>
    <col min="10" max="10" width="13" style="25" customWidth="1"/>
    <col min="11" max="12" width="6.875" style="25" customWidth="1"/>
    <col min="13" max="13" width="15.125" style="25" customWidth="1"/>
    <col min="14" max="1017" width="6.875" style="25" customWidth="1"/>
    <col min="1018" max="16384" width="9" style="44"/>
  </cols>
  <sheetData>
    <row r="1" spans="1:16" ht="63" customHeight="1" x14ac:dyDescent="0.2">
      <c r="A1" s="147"/>
      <c r="B1" s="147"/>
      <c r="C1" s="147"/>
      <c r="D1" s="147"/>
      <c r="E1" s="147"/>
      <c r="F1" s="147"/>
      <c r="G1" s="147"/>
      <c r="H1" s="147"/>
      <c r="I1" s="147"/>
      <c r="J1" s="147"/>
    </row>
    <row r="2" spans="1:16" ht="29.25" customHeight="1" x14ac:dyDescent="0.2">
      <c r="A2" s="148" t="s">
        <v>96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6" ht="7.5" customHeight="1" x14ac:dyDescent="0.2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6" ht="22.7" customHeight="1" x14ac:dyDescent="0.2">
      <c r="A4" s="146" t="s">
        <v>196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6" ht="6.75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26"/>
      <c r="L5" s="26"/>
      <c r="M5" s="26"/>
      <c r="N5" s="26"/>
      <c r="O5" s="26"/>
      <c r="P5" s="27"/>
    </row>
    <row r="6" spans="1:16" s="32" customFormat="1" ht="19.899999999999999" customHeight="1" x14ac:dyDescent="0.2">
      <c r="A6" s="149" t="s">
        <v>97</v>
      </c>
      <c r="B6" s="149" t="s">
        <v>98</v>
      </c>
      <c r="C6" s="134" t="s">
        <v>99</v>
      </c>
      <c r="D6" s="149" t="s">
        <v>100</v>
      </c>
      <c r="E6" s="134" t="s">
        <v>101</v>
      </c>
      <c r="F6" s="134"/>
      <c r="G6" s="134"/>
      <c r="H6" s="134"/>
      <c r="I6" s="134"/>
      <c r="J6" s="134"/>
      <c r="K6" s="28"/>
      <c r="L6" s="29"/>
      <c r="M6" s="30"/>
      <c r="N6" s="31"/>
      <c r="O6" s="31"/>
      <c r="P6" s="28"/>
    </row>
    <row r="7" spans="1:16" ht="19.899999999999999" customHeight="1" x14ac:dyDescent="0.2">
      <c r="A7" s="149"/>
      <c r="B7" s="149"/>
      <c r="C7" s="134"/>
      <c r="D7" s="149"/>
      <c r="E7" s="145" t="s">
        <v>102</v>
      </c>
      <c r="F7" s="145"/>
      <c r="G7" s="145" t="s">
        <v>190</v>
      </c>
      <c r="H7" s="145"/>
      <c r="I7" s="33" t="s">
        <v>103</v>
      </c>
      <c r="J7" s="34" t="s">
        <v>99</v>
      </c>
      <c r="K7" s="28"/>
      <c r="L7" s="29"/>
      <c r="M7" s="30"/>
      <c r="N7" s="31"/>
      <c r="O7" s="31"/>
      <c r="P7" s="28"/>
    </row>
    <row r="8" spans="1:16" ht="19.899999999999999" customHeight="1" x14ac:dyDescent="0.2">
      <c r="A8" s="35">
        <v>1</v>
      </c>
      <c r="B8" s="36" t="str">
        <f>'Orçamento Sintético'!D7</f>
        <v>SERVIÇOS DIVERSOS</v>
      </c>
      <c r="C8" s="37">
        <f>'Orçamento Sintético'!I7</f>
        <v>1655.51</v>
      </c>
      <c r="D8" s="38">
        <f>CRONOGRAMA!C8/CRONOGRAMA!$C$18</f>
        <v>1.2275572669987293E-2</v>
      </c>
      <c r="E8" s="39">
        <f>CRONOGRAMA!F8*CRONOGRAMA!C8</f>
        <v>1655.51</v>
      </c>
      <c r="F8" s="40">
        <v>1</v>
      </c>
      <c r="G8" s="39">
        <f>CRONOGRAMA!H8*CRONOGRAMA!C8</f>
        <v>0</v>
      </c>
      <c r="H8" s="40">
        <v>0</v>
      </c>
      <c r="I8" s="41">
        <f>CRONOGRAMA!F8+H8</f>
        <v>1</v>
      </c>
      <c r="J8" s="42">
        <f>CRONOGRAMA!E8+G8</f>
        <v>1655.51</v>
      </c>
      <c r="K8" s="28"/>
      <c r="L8" s="29"/>
      <c r="M8" s="30"/>
      <c r="N8" s="31"/>
      <c r="O8" s="31"/>
      <c r="P8" s="28"/>
    </row>
    <row r="9" spans="1:16" ht="19.899999999999999" customHeight="1" x14ac:dyDescent="0.2">
      <c r="A9" s="35">
        <v>2</v>
      </c>
      <c r="B9" s="36" t="str">
        <f>'Orçamento Sintético'!D11</f>
        <v>PAREDES | MURETA</v>
      </c>
      <c r="C9" s="37">
        <f>'Orçamento Sintético'!I11</f>
        <v>8178.2800000000007</v>
      </c>
      <c r="D9" s="38">
        <f>CRONOGRAMA!C9/CRONOGRAMA!$C$18</f>
        <v>6.0641778337493395E-2</v>
      </c>
      <c r="E9" s="39">
        <f>CRONOGRAMA!F9*CRONOGRAMA!C9</f>
        <v>8178.2800000000007</v>
      </c>
      <c r="F9" s="40">
        <v>1</v>
      </c>
      <c r="G9" s="39">
        <f>CRONOGRAMA!H9*CRONOGRAMA!C9</f>
        <v>0</v>
      </c>
      <c r="H9" s="40">
        <v>0</v>
      </c>
      <c r="I9" s="41">
        <f>CRONOGRAMA!F9+H9</f>
        <v>1</v>
      </c>
      <c r="J9" s="42">
        <f>CRONOGRAMA!E9+G9</f>
        <v>8178.2800000000007</v>
      </c>
      <c r="K9" s="28"/>
      <c r="L9" s="28"/>
      <c r="M9" s="28"/>
      <c r="N9" s="28"/>
      <c r="O9" s="43"/>
      <c r="P9" s="28"/>
    </row>
    <row r="10" spans="1:16" ht="19.899999999999999" customHeight="1" x14ac:dyDescent="0.2">
      <c r="A10" s="35">
        <v>3</v>
      </c>
      <c r="B10" s="36" t="str">
        <f>'Orçamento Sintético'!D15</f>
        <v>REVESTIMENTOS</v>
      </c>
      <c r="C10" s="37">
        <f>'Orçamento Sintético'!I15</f>
        <v>4474.82</v>
      </c>
      <c r="D10" s="38">
        <f>CRONOGRAMA!C10/CRONOGRAMA!$C$18</f>
        <v>3.3180698452508615E-2</v>
      </c>
      <c r="E10" s="39">
        <f>CRONOGRAMA!F10*CRONOGRAMA!C10</f>
        <v>4474.82</v>
      </c>
      <c r="F10" s="40">
        <v>1</v>
      </c>
      <c r="G10" s="39">
        <f>CRONOGRAMA!H10*CRONOGRAMA!C10</f>
        <v>0</v>
      </c>
      <c r="H10" s="40">
        <v>0</v>
      </c>
      <c r="I10" s="41">
        <f>CRONOGRAMA!F10+H10</f>
        <v>1</v>
      </c>
      <c r="J10" s="42">
        <f>CRONOGRAMA!E10+G10</f>
        <v>4474.82</v>
      </c>
      <c r="K10" s="28"/>
      <c r="L10" s="28"/>
      <c r="M10" s="28"/>
      <c r="N10" s="28"/>
      <c r="O10" s="28"/>
      <c r="P10" s="28"/>
    </row>
    <row r="11" spans="1:16" ht="19.899999999999999" customHeight="1" x14ac:dyDescent="0.2">
      <c r="A11" s="35">
        <v>4</v>
      </c>
      <c r="B11" s="36" t="str">
        <f>'Orçamento Sintético'!D18</f>
        <v>PISO SOLARIO</v>
      </c>
      <c r="C11" s="37">
        <f>'Orçamento Sintético'!I18</f>
        <v>25154.129999999997</v>
      </c>
      <c r="D11" s="38">
        <f>CRONOGRAMA!C11/CRONOGRAMA!$C$18</f>
        <v>0.18651735765130228</v>
      </c>
      <c r="E11" s="39">
        <f>CRONOGRAMA!F11*CRONOGRAMA!C11</f>
        <v>25154.129999999997</v>
      </c>
      <c r="F11" s="40">
        <v>1</v>
      </c>
      <c r="G11" s="39">
        <f>CRONOGRAMA!H11*CRONOGRAMA!C11</f>
        <v>0</v>
      </c>
      <c r="H11" s="40">
        <v>0</v>
      </c>
      <c r="I11" s="41">
        <f>CRONOGRAMA!F11+H11</f>
        <v>1</v>
      </c>
      <c r="J11" s="42">
        <f>CRONOGRAMA!E11+G11</f>
        <v>25154.129999999997</v>
      </c>
      <c r="K11" s="28"/>
      <c r="L11" s="28"/>
      <c r="M11" s="28"/>
      <c r="N11" s="28"/>
      <c r="O11" s="28"/>
      <c r="P11" s="28"/>
    </row>
    <row r="12" spans="1:16" ht="19.899999999999999" customHeight="1" x14ac:dyDescent="0.2">
      <c r="A12" s="35">
        <v>5</v>
      </c>
      <c r="B12" s="36" t="str">
        <f>'Orçamento Sintético'!D22</f>
        <v>ESQUADRIAS</v>
      </c>
      <c r="C12" s="37">
        <f>'Orçamento Sintético'!I22</f>
        <v>31180.9</v>
      </c>
      <c r="D12" s="38">
        <f>CRONOGRAMA!C12/CRONOGRAMA!$C$18</f>
        <v>0.23120573349940915</v>
      </c>
      <c r="E12" s="39">
        <f>CRONOGRAMA!F12*CRONOGRAMA!C12</f>
        <v>15590.45</v>
      </c>
      <c r="F12" s="40">
        <v>0.5</v>
      </c>
      <c r="G12" s="39">
        <f>CRONOGRAMA!H12*CRONOGRAMA!C12</f>
        <v>15590.45</v>
      </c>
      <c r="H12" s="40">
        <v>0.5</v>
      </c>
      <c r="I12" s="41">
        <f>CRONOGRAMA!F12+H12</f>
        <v>1</v>
      </c>
      <c r="J12" s="42">
        <f>CRONOGRAMA!E12+G12</f>
        <v>31180.9</v>
      </c>
      <c r="K12" s="28"/>
      <c r="L12" s="28"/>
      <c r="M12" s="28"/>
      <c r="N12" s="28"/>
      <c r="O12" s="28"/>
      <c r="P12" s="28"/>
    </row>
    <row r="13" spans="1:16" ht="19.899999999999999" customHeight="1" x14ac:dyDescent="0.2">
      <c r="A13" s="35">
        <v>6</v>
      </c>
      <c r="B13" s="36" t="str">
        <f>'Orçamento Sintético'!D27</f>
        <v>INSTALAÇÕES HIDROSANITÁRIAS</v>
      </c>
      <c r="C13" s="37">
        <f>'Orçamento Sintético'!I27</f>
        <v>9628.64</v>
      </c>
      <c r="D13" s="38">
        <f>CRONOGRAMA!C13/CRONOGRAMA!$C$18</f>
        <v>7.1396167968267449E-2</v>
      </c>
      <c r="E13" s="39">
        <f>CRONOGRAMA!F13*CRONOGRAMA!C13</f>
        <v>9628.64</v>
      </c>
      <c r="F13" s="40">
        <v>1</v>
      </c>
      <c r="G13" s="39">
        <f>CRONOGRAMA!H13*CRONOGRAMA!C13</f>
        <v>0</v>
      </c>
      <c r="H13" s="40">
        <v>0</v>
      </c>
      <c r="I13" s="41">
        <f>CRONOGRAMA!F13+H13</f>
        <v>1</v>
      </c>
      <c r="J13" s="42">
        <f>CRONOGRAMA!E13+G13</f>
        <v>9628.64</v>
      </c>
      <c r="K13" s="28"/>
      <c r="L13" s="28"/>
      <c r="M13" s="28"/>
      <c r="N13" s="28"/>
      <c r="O13" s="28"/>
      <c r="P13" s="28"/>
    </row>
    <row r="14" spans="1:16" ht="19.899999999999999" customHeight="1" x14ac:dyDescent="0.2">
      <c r="A14" s="35">
        <v>7</v>
      </c>
      <c r="B14" s="36" t="str">
        <f>'Orçamento Sintético'!D35</f>
        <v>PINTURA (3 SALAS +  SOLARIO + ENTRADA)</v>
      </c>
      <c r="C14" s="37">
        <f>'Orçamento Sintético'!I35</f>
        <v>54589.859999999993</v>
      </c>
      <c r="D14" s="38">
        <f>CRONOGRAMA!C14/CRONOGRAMA!$C$18</f>
        <v>0.40478269142103185</v>
      </c>
      <c r="E14" s="39">
        <f>CRONOGRAMA!F14*CRONOGRAMA!C14</f>
        <v>10917.972</v>
      </c>
      <c r="F14" s="40">
        <v>0.2</v>
      </c>
      <c r="G14" s="39">
        <f>CRONOGRAMA!H14*CRONOGRAMA!C14</f>
        <v>43671.887999999999</v>
      </c>
      <c r="H14" s="40">
        <v>0.8</v>
      </c>
      <c r="I14" s="41">
        <f>CRONOGRAMA!F14+H14</f>
        <v>1</v>
      </c>
      <c r="J14" s="42">
        <f>CRONOGRAMA!E14+G14</f>
        <v>54589.86</v>
      </c>
      <c r="K14" s="28"/>
      <c r="L14" s="28"/>
      <c r="M14" s="28"/>
      <c r="N14" s="28"/>
      <c r="O14" s="28"/>
      <c r="P14" s="28"/>
    </row>
    <row r="15" spans="1:16" ht="9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</row>
    <row r="16" spans="1:16" ht="19.899999999999999" customHeight="1" x14ac:dyDescent="0.2">
      <c r="A16" s="146" t="s">
        <v>104</v>
      </c>
      <c r="B16" s="146"/>
      <c r="C16" s="146"/>
      <c r="D16" s="146"/>
      <c r="E16" s="146"/>
      <c r="F16" s="146"/>
      <c r="G16" s="146"/>
      <c r="H16" s="146"/>
      <c r="I16" s="146"/>
      <c r="J16" s="146"/>
    </row>
    <row r="17" spans="1:1025" ht="9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</row>
    <row r="18" spans="1:1025" s="32" customFormat="1" ht="19.899999999999999" customHeight="1" x14ac:dyDescent="0.2">
      <c r="A18" s="131" t="s">
        <v>105</v>
      </c>
      <c r="B18" s="131"/>
      <c r="C18" s="132">
        <f>SUM(CRONOGRAMA!C8:C14)</f>
        <v>134862.13999999998</v>
      </c>
      <c r="D18" s="133">
        <f>SUM(CRONOGRAMA!D8:D14)</f>
        <v>1</v>
      </c>
      <c r="E18" s="134" t="s">
        <v>101</v>
      </c>
      <c r="F18" s="134"/>
      <c r="G18" s="134" t="s">
        <v>101</v>
      </c>
      <c r="H18" s="134"/>
      <c r="I18" s="135" t="s">
        <v>106</v>
      </c>
      <c r="J18" s="135"/>
    </row>
    <row r="19" spans="1:1025" ht="19.899999999999999" customHeight="1" x14ac:dyDescent="0.2">
      <c r="A19" s="131"/>
      <c r="B19" s="131"/>
      <c r="C19" s="132"/>
      <c r="D19" s="133"/>
      <c r="E19" s="136" t="str">
        <f>CRONOGRAMA!E7</f>
        <v>30 - MÊS 1</v>
      </c>
      <c r="F19" s="136"/>
      <c r="G19" s="136" t="str">
        <f>CRONOGRAMA!G7</f>
        <v>60 - MÊS 2</v>
      </c>
      <c r="H19" s="136"/>
      <c r="I19" s="33" t="s">
        <v>103</v>
      </c>
      <c r="J19" s="34" t="s">
        <v>99</v>
      </c>
    </row>
    <row r="20" spans="1:1025" ht="19.899999999999999" customHeight="1" x14ac:dyDescent="0.2">
      <c r="A20" s="137" t="s">
        <v>107</v>
      </c>
      <c r="B20" s="137"/>
      <c r="C20" s="137"/>
      <c r="D20" s="137"/>
      <c r="E20" s="47">
        <f>SUM(CRONOGRAMA!E8:E14)</f>
        <v>75599.801999999996</v>
      </c>
      <c r="F20" s="48">
        <f>CRONOGRAMA!E20/CRONOGRAMA!$C$18</f>
        <v>0.56057098011346995</v>
      </c>
      <c r="G20" s="47">
        <f>SUM(CRONOGRAMA!G8:G14)</f>
        <v>59262.338000000003</v>
      </c>
      <c r="H20" s="48">
        <f>CRONOGRAMA!G20/CRONOGRAMA!$C$18</f>
        <v>0.4394290198865301</v>
      </c>
      <c r="I20" s="133">
        <f>CRONOGRAMA!F20+H20</f>
        <v>1</v>
      </c>
      <c r="J20" s="138">
        <f>CRONOGRAMA!E20+G20</f>
        <v>134862.14000000001</v>
      </c>
    </row>
    <row r="21" spans="1:1025" ht="19.899999999999999" customHeight="1" x14ac:dyDescent="0.2">
      <c r="A21" s="137" t="s">
        <v>108</v>
      </c>
      <c r="B21" s="137"/>
      <c r="C21" s="137"/>
      <c r="D21" s="137"/>
      <c r="E21" s="42">
        <f>CRONOGRAMA!E20</f>
        <v>75599.801999999996</v>
      </c>
      <c r="F21" s="48">
        <f>CRONOGRAMA!F20</f>
        <v>0.56057098011346995</v>
      </c>
      <c r="G21" s="42">
        <f>CRONOGRAMA!G20</f>
        <v>59262.338000000003</v>
      </c>
      <c r="H21" s="48">
        <f>CRONOGRAMA!H20</f>
        <v>0.4394290198865301</v>
      </c>
      <c r="I21" s="133"/>
      <c r="J21" s="138"/>
    </row>
    <row r="22" spans="1:1025" s="25" customFormat="1" ht="10.5" customHeight="1" x14ac:dyDescent="0.2">
      <c r="A22" s="139"/>
      <c r="B22" s="140"/>
      <c r="C22" s="140"/>
      <c r="D22" s="140"/>
      <c r="E22" s="140"/>
      <c r="F22" s="140"/>
      <c r="G22" s="140"/>
      <c r="H22" s="140"/>
      <c r="I22" s="140"/>
      <c r="J22" s="141"/>
      <c r="AMD22" s="44"/>
      <c r="AME22" s="44"/>
      <c r="AMF22" s="44"/>
      <c r="AMG22" s="44"/>
      <c r="AMH22" s="44"/>
      <c r="AMI22" s="44"/>
      <c r="AMJ22" s="44"/>
      <c r="AMK22" s="44"/>
    </row>
    <row r="23" spans="1:1025" s="25" customFormat="1" x14ac:dyDescent="0.2">
      <c r="A23" s="142"/>
      <c r="B23" s="143"/>
      <c r="C23" s="143"/>
      <c r="D23" s="143"/>
      <c r="E23" s="143"/>
      <c r="F23" s="143"/>
      <c r="G23" s="143"/>
      <c r="H23" s="143"/>
      <c r="I23" s="143"/>
      <c r="J23" s="144"/>
      <c r="AMD23" s="44"/>
      <c r="AME23" s="44"/>
      <c r="AMF23" s="44"/>
      <c r="AMG23" s="44"/>
      <c r="AMH23" s="44"/>
      <c r="AMI23" s="44"/>
      <c r="AMJ23" s="44"/>
      <c r="AMK23" s="44"/>
    </row>
    <row r="24" spans="1:1025" s="25" customFormat="1" ht="63.75" customHeight="1" x14ac:dyDescent="0.2">
      <c r="A24" s="128" t="s">
        <v>109</v>
      </c>
      <c r="B24" s="129"/>
      <c r="C24" s="129"/>
      <c r="D24" s="129"/>
      <c r="E24" s="129"/>
      <c r="F24" s="129"/>
      <c r="G24" s="129"/>
      <c r="H24" s="129"/>
      <c r="I24" s="129"/>
      <c r="J24" s="130"/>
      <c r="AMD24" s="44"/>
      <c r="AME24" s="44"/>
      <c r="AMF24" s="44"/>
      <c r="AMG24" s="44"/>
      <c r="AMH24" s="44"/>
      <c r="AMI24" s="44"/>
      <c r="AMJ24" s="44"/>
      <c r="AMK24" s="44"/>
    </row>
    <row r="65486" spans="9:1025" s="25" customFormat="1" ht="12.75" customHeight="1" x14ac:dyDescent="0.2">
      <c r="I65486" s="49"/>
      <c r="AMD65486" s="44"/>
      <c r="AME65486" s="44"/>
      <c r="AMF65486" s="44"/>
      <c r="AMG65486" s="44"/>
      <c r="AMH65486" s="44"/>
      <c r="AMI65486" s="44"/>
      <c r="AMJ65486" s="44"/>
      <c r="AMK65486" s="44"/>
    </row>
  </sheetData>
  <mergeCells count="27">
    <mergeCell ref="E7:F7"/>
    <mergeCell ref="A16:J1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J6"/>
    <mergeCell ref="G7:H7"/>
    <mergeCell ref="A24:J24"/>
    <mergeCell ref="A18:B19"/>
    <mergeCell ref="C18:C19"/>
    <mergeCell ref="D18:D19"/>
    <mergeCell ref="E18:F18"/>
    <mergeCell ref="I18:J18"/>
    <mergeCell ref="E19:F19"/>
    <mergeCell ref="A20:D20"/>
    <mergeCell ref="I20:I21"/>
    <mergeCell ref="J20:J21"/>
    <mergeCell ref="A21:D21"/>
    <mergeCell ref="A22:J23"/>
    <mergeCell ref="G18:H18"/>
    <mergeCell ref="G19:H19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75" firstPageNumber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4ED3-C4FA-48A5-AFF4-69275E6CB388}">
  <sheetPr>
    <tabColor rgb="FFFF6600"/>
  </sheetPr>
  <dimension ref="A1:C40"/>
  <sheetViews>
    <sheetView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44" customWidth="1"/>
    <col min="2" max="2" width="50.125" style="44" customWidth="1"/>
    <col min="3" max="3" width="10.5" style="44" customWidth="1"/>
    <col min="4" max="1025" width="7.875" style="44" customWidth="1"/>
    <col min="1026" max="16384" width="9" style="44"/>
  </cols>
  <sheetData>
    <row r="1" spans="1:3" ht="16.5" thickBot="1" x14ac:dyDescent="0.3">
      <c r="A1" s="157"/>
      <c r="B1" s="157"/>
      <c r="C1" s="157"/>
    </row>
    <row r="2" spans="1:3" ht="16.5" customHeight="1" thickBot="1" x14ac:dyDescent="0.3">
      <c r="A2" s="158"/>
      <c r="B2" s="158"/>
      <c r="C2" s="158"/>
    </row>
    <row r="3" spans="1:3" ht="13.5" thickBot="1" x14ac:dyDescent="0.25">
      <c r="A3" s="159" t="s">
        <v>163</v>
      </c>
      <c r="B3" s="159"/>
      <c r="C3" s="159"/>
    </row>
    <row r="4" spans="1:3" ht="13.5" thickBot="1" x14ac:dyDescent="0.25">
      <c r="A4" s="159"/>
      <c r="B4" s="159"/>
      <c r="C4" s="159"/>
    </row>
    <row r="5" spans="1:3" ht="15.75" thickBot="1" x14ac:dyDescent="0.25">
      <c r="A5" s="160" t="s">
        <v>110</v>
      </c>
      <c r="B5" s="160"/>
      <c r="C5" s="160"/>
    </row>
    <row r="6" spans="1:3" ht="16.5" thickBot="1" x14ac:dyDescent="0.3">
      <c r="A6" s="50" t="s">
        <v>0</v>
      </c>
      <c r="B6" s="51" t="s">
        <v>111</v>
      </c>
      <c r="C6" s="52" t="s">
        <v>112</v>
      </c>
    </row>
    <row r="7" spans="1:3" ht="14.25" x14ac:dyDescent="0.2">
      <c r="A7" s="53">
        <v>1</v>
      </c>
      <c r="B7" s="54" t="s">
        <v>113</v>
      </c>
      <c r="C7" s="55"/>
    </row>
    <row r="8" spans="1:3" ht="13.5" thickBot="1" x14ac:dyDescent="0.25">
      <c r="A8" s="56"/>
      <c r="B8" s="57" t="s">
        <v>114</v>
      </c>
      <c r="C8" s="58">
        <f>'COMP BDI'!B7</f>
        <v>0.04</v>
      </c>
    </row>
    <row r="9" spans="1:3" ht="14.25" x14ac:dyDescent="0.2">
      <c r="A9" s="53">
        <v>2</v>
      </c>
      <c r="B9" s="54" t="s">
        <v>115</v>
      </c>
      <c r="C9" s="59"/>
    </row>
    <row r="10" spans="1:3" ht="13.5" thickBot="1" x14ac:dyDescent="0.25">
      <c r="A10" s="56"/>
      <c r="B10" s="57" t="s">
        <v>114</v>
      </c>
      <c r="C10" s="58">
        <f>'COMP BDI'!B10</f>
        <v>1.3899999999999999E-2</v>
      </c>
    </row>
    <row r="11" spans="1:3" ht="14.25" x14ac:dyDescent="0.2">
      <c r="A11" s="53">
        <v>3</v>
      </c>
      <c r="B11" s="54" t="s">
        <v>116</v>
      </c>
      <c r="C11" s="59"/>
    </row>
    <row r="12" spans="1:3" ht="14.25" x14ac:dyDescent="0.2">
      <c r="A12" s="60" t="s">
        <v>117</v>
      </c>
      <c r="B12" s="61" t="s">
        <v>118</v>
      </c>
      <c r="C12" s="62">
        <f>'COMP BDI'!B9</f>
        <v>1.2699999999999999E-2</v>
      </c>
    </row>
    <row r="13" spans="1:3" ht="14.25" x14ac:dyDescent="0.2">
      <c r="A13" s="60" t="s">
        <v>119</v>
      </c>
      <c r="B13" s="61" t="s">
        <v>120</v>
      </c>
      <c r="C13" s="62">
        <f>'COMP BDI'!B8</f>
        <v>0.01</v>
      </c>
    </row>
    <row r="14" spans="1:3" ht="13.5" thickBot="1" x14ac:dyDescent="0.25">
      <c r="A14" s="56"/>
      <c r="B14" s="57" t="s">
        <v>114</v>
      </c>
      <c r="C14" s="58">
        <f>SUM(C12:C13)</f>
        <v>2.2699999999999998E-2</v>
      </c>
    </row>
    <row r="15" spans="1:3" ht="14.25" x14ac:dyDescent="0.2">
      <c r="A15" s="53">
        <v>4</v>
      </c>
      <c r="B15" s="54" t="s">
        <v>121</v>
      </c>
      <c r="C15" s="59"/>
    </row>
    <row r="16" spans="1:3" ht="14.25" x14ac:dyDescent="0.2">
      <c r="A16" s="60" t="s">
        <v>122</v>
      </c>
      <c r="B16" s="61" t="s">
        <v>123</v>
      </c>
      <c r="C16" s="62">
        <f>'COMP BDI'!B12</f>
        <v>6.4999999999999997E-3</v>
      </c>
    </row>
    <row r="17" spans="1:3" ht="14.25" x14ac:dyDescent="0.2">
      <c r="A17" s="60" t="s">
        <v>124</v>
      </c>
      <c r="B17" s="61" t="s">
        <v>125</v>
      </c>
      <c r="C17" s="62">
        <f>'COMP BDI'!B13</f>
        <v>0.03</v>
      </c>
    </row>
    <row r="18" spans="1:3" ht="14.25" x14ac:dyDescent="0.2">
      <c r="A18" s="60" t="s">
        <v>126</v>
      </c>
      <c r="B18" s="61" t="s">
        <v>127</v>
      </c>
      <c r="C18" s="62">
        <f>'COMP BDI'!B14</f>
        <v>0.02</v>
      </c>
    </row>
    <row r="19" spans="1:3" ht="14.25" x14ac:dyDescent="0.2">
      <c r="A19" s="60" t="s">
        <v>128</v>
      </c>
      <c r="B19" s="61" t="s">
        <v>129</v>
      </c>
      <c r="C19" s="62">
        <v>0.02</v>
      </c>
    </row>
    <row r="20" spans="1:3" ht="13.5" thickBot="1" x14ac:dyDescent="0.25">
      <c r="A20" s="56"/>
      <c r="B20" s="57" t="s">
        <v>114</v>
      </c>
      <c r="C20" s="58">
        <f>SUM(C16:C19)</f>
        <v>7.6499999999999999E-2</v>
      </c>
    </row>
    <row r="21" spans="1:3" ht="14.25" x14ac:dyDescent="0.2">
      <c r="A21" s="53">
        <v>5</v>
      </c>
      <c r="B21" s="54" t="s">
        <v>130</v>
      </c>
      <c r="C21" s="59"/>
    </row>
    <row r="22" spans="1:3" ht="14.25" x14ac:dyDescent="0.2">
      <c r="A22" s="63"/>
      <c r="B22" s="64" t="s">
        <v>130</v>
      </c>
      <c r="C22" s="65">
        <v>7.0000000000000007E-2</v>
      </c>
    </row>
    <row r="23" spans="1:3" ht="13.5" thickBot="1" x14ac:dyDescent="0.25">
      <c r="A23" s="56"/>
      <c r="B23" s="57" t="s">
        <v>114</v>
      </c>
      <c r="C23" s="58">
        <f>C22</f>
        <v>7.0000000000000007E-2</v>
      </c>
    </row>
    <row r="24" spans="1:3" ht="15.75" thickBot="1" x14ac:dyDescent="0.3">
      <c r="A24" s="161" t="s">
        <v>131</v>
      </c>
      <c r="B24" s="161"/>
      <c r="C24" s="66">
        <f>'COMP BDI'!B17</f>
        <v>0.24839689994585834</v>
      </c>
    </row>
    <row r="25" spans="1:3" ht="15" thickBot="1" x14ac:dyDescent="0.25">
      <c r="A25" s="67"/>
      <c r="B25" s="68"/>
      <c r="C25" s="69"/>
    </row>
    <row r="26" spans="1:3" x14ac:dyDescent="0.2">
      <c r="A26" s="152"/>
      <c r="B26" s="152"/>
      <c r="C26" s="152"/>
    </row>
    <row r="27" spans="1:3" ht="15" x14ac:dyDescent="0.25">
      <c r="A27" s="162" t="s">
        <v>132</v>
      </c>
      <c r="B27" s="162"/>
      <c r="C27" s="162"/>
    </row>
    <row r="28" spans="1:3" ht="14.25" x14ac:dyDescent="0.2">
      <c r="A28" s="154"/>
      <c r="B28" s="154"/>
      <c r="C28" s="154"/>
    </row>
    <row r="29" spans="1:3" ht="14.25" x14ac:dyDescent="0.2">
      <c r="A29" s="154"/>
      <c r="B29" s="154"/>
      <c r="C29" s="154"/>
    </row>
    <row r="30" spans="1:3" ht="14.25" x14ac:dyDescent="0.2">
      <c r="A30" s="154"/>
      <c r="B30" s="154"/>
      <c r="C30" s="154"/>
    </row>
    <row r="31" spans="1:3" ht="14.25" x14ac:dyDescent="0.2">
      <c r="A31" s="154"/>
      <c r="B31" s="154"/>
      <c r="C31" s="154"/>
    </row>
    <row r="32" spans="1:3" ht="15" x14ac:dyDescent="0.25">
      <c r="A32" s="156"/>
      <c r="B32" s="156"/>
      <c r="C32" s="156"/>
    </row>
    <row r="33" spans="1:3" ht="13.5" thickBot="1" x14ac:dyDescent="0.25">
      <c r="A33" s="151"/>
      <c r="B33" s="151"/>
      <c r="C33" s="151"/>
    </row>
    <row r="34" spans="1:3" ht="15" thickBot="1" x14ac:dyDescent="0.25">
      <c r="A34" s="67"/>
      <c r="B34" s="68"/>
      <c r="C34" s="69"/>
    </row>
    <row r="35" spans="1:3" x14ac:dyDescent="0.2">
      <c r="A35" s="152"/>
      <c r="B35" s="152"/>
      <c r="C35" s="152"/>
    </row>
    <row r="36" spans="1:3" x14ac:dyDescent="0.2">
      <c r="A36" s="153" t="s">
        <v>182</v>
      </c>
      <c r="B36" s="153"/>
      <c r="C36" s="153"/>
    </row>
    <row r="37" spans="1:3" ht="14.25" x14ac:dyDescent="0.2">
      <c r="A37" s="154"/>
      <c r="B37" s="154"/>
      <c r="C37" s="154"/>
    </row>
    <row r="38" spans="1:3" ht="14.25" x14ac:dyDescent="0.2">
      <c r="A38" s="154" t="s">
        <v>133</v>
      </c>
      <c r="B38" s="154"/>
      <c r="C38" s="154"/>
    </row>
    <row r="39" spans="1:3" ht="15" x14ac:dyDescent="0.2">
      <c r="A39" s="155" t="s">
        <v>134</v>
      </c>
      <c r="B39" s="155"/>
      <c r="C39" s="155"/>
    </row>
    <row r="40" spans="1:3" ht="13.5" thickBot="1" x14ac:dyDescent="0.25">
      <c r="A40" s="150" t="s">
        <v>135</v>
      </c>
      <c r="B40" s="150"/>
      <c r="C40" s="150"/>
    </row>
  </sheetData>
  <mergeCells count="19"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F5C5-D339-4B6D-BF72-DB056B2BEE48}">
  <sheetPr>
    <tabColor rgb="FFFF6600"/>
  </sheetPr>
  <dimension ref="A5:I57"/>
  <sheetViews>
    <sheetView topLeftCell="A19" zoomScale="110" zoomScaleNormal="110" zoomScalePageLayoutView="110" workbookViewId="0">
      <selection activeCell="A2" sqref="A2:XFD4"/>
    </sheetView>
  </sheetViews>
  <sheetFormatPr defaultRowHeight="14.25" x14ac:dyDescent="0.2"/>
  <cols>
    <col min="1" max="1" width="63" style="68" customWidth="1"/>
    <col min="2" max="2" width="8.75" style="68" customWidth="1"/>
    <col min="3" max="4" width="7.5" style="68" customWidth="1"/>
    <col min="5" max="5" width="1.875" style="68" customWidth="1"/>
    <col min="6" max="6" width="21.25" style="68" customWidth="1"/>
    <col min="7" max="9" width="7.5" style="68" customWidth="1"/>
    <col min="10" max="1025" width="7.875" style="44" customWidth="1"/>
    <col min="1026" max="16384" width="9" style="44"/>
  </cols>
  <sheetData>
    <row r="5" spans="1:9" ht="13.5" customHeight="1" thickBot="1" x14ac:dyDescent="0.25">
      <c r="B5" s="70" t="s">
        <v>136</v>
      </c>
      <c r="F5" s="164" t="s">
        <v>137</v>
      </c>
      <c r="G5" s="164"/>
      <c r="H5" s="164"/>
      <c r="I5" s="164"/>
    </row>
    <row r="6" spans="1:9" ht="29.25" thickBot="1" x14ac:dyDescent="0.25">
      <c r="F6" s="71" t="s">
        <v>138</v>
      </c>
      <c r="G6" s="72" t="s">
        <v>139</v>
      </c>
      <c r="H6" s="72" t="s">
        <v>140</v>
      </c>
      <c r="I6" s="72" t="s">
        <v>141</v>
      </c>
    </row>
    <row r="7" spans="1:9" ht="15" thickBot="1" x14ac:dyDescent="0.25">
      <c r="A7" s="73" t="s">
        <v>142</v>
      </c>
      <c r="B7" s="70">
        <v>0.04</v>
      </c>
      <c r="F7" s="74" t="s">
        <v>142</v>
      </c>
      <c r="G7" s="75">
        <v>0.03</v>
      </c>
      <c r="H7" s="75">
        <v>0.04</v>
      </c>
      <c r="I7" s="75">
        <v>5.5E-2</v>
      </c>
    </row>
    <row r="8" spans="1:9" ht="15" thickBot="1" x14ac:dyDescent="0.25">
      <c r="A8" s="73" t="s">
        <v>120</v>
      </c>
      <c r="B8" s="70">
        <v>0.01</v>
      </c>
      <c r="F8" s="76" t="s">
        <v>120</v>
      </c>
      <c r="G8" s="75">
        <v>8.0000000000000002E-3</v>
      </c>
      <c r="H8" s="75">
        <v>8.0000000000000002E-3</v>
      </c>
      <c r="I8" s="75">
        <v>0.01</v>
      </c>
    </row>
    <row r="9" spans="1:9" ht="15" thickBot="1" x14ac:dyDescent="0.25">
      <c r="A9" s="73" t="s">
        <v>118</v>
      </c>
      <c r="B9" s="70">
        <v>1.2699999999999999E-2</v>
      </c>
      <c r="F9" s="76" t="s">
        <v>118</v>
      </c>
      <c r="G9" s="75">
        <v>9.7000000000000003E-3</v>
      </c>
      <c r="H9" s="75">
        <v>1.2699999999999999E-2</v>
      </c>
      <c r="I9" s="75">
        <v>1.2699999999999999E-2</v>
      </c>
    </row>
    <row r="10" spans="1:9" ht="15" thickBot="1" x14ac:dyDescent="0.25">
      <c r="A10" s="73" t="s">
        <v>143</v>
      </c>
      <c r="B10" s="70">
        <v>1.3899999999999999E-2</v>
      </c>
      <c r="F10" s="76" t="s">
        <v>143</v>
      </c>
      <c r="G10" s="75">
        <v>5.8999999999999999E-3</v>
      </c>
      <c r="H10" s="75">
        <v>1.23E-2</v>
      </c>
      <c r="I10" s="75">
        <v>1.3899999999999999E-2</v>
      </c>
    </row>
    <row r="11" spans="1:9" ht="15" thickBot="1" x14ac:dyDescent="0.25">
      <c r="A11" s="73" t="s">
        <v>144</v>
      </c>
      <c r="B11" s="70">
        <v>7.0000000000000007E-2</v>
      </c>
      <c r="F11" s="76" t="s">
        <v>144</v>
      </c>
      <c r="G11" s="75">
        <v>6.1600000000000002E-2</v>
      </c>
      <c r="H11" s="75">
        <v>7.3999999999999996E-2</v>
      </c>
      <c r="I11" s="75">
        <v>8.9599999999999999E-2</v>
      </c>
    </row>
    <row r="12" spans="1:9" ht="15" customHeight="1" thickBot="1" x14ac:dyDescent="0.25">
      <c r="A12" s="73" t="s">
        <v>123</v>
      </c>
      <c r="B12" s="77">
        <v>6.4999999999999997E-3</v>
      </c>
      <c r="F12" s="76" t="s">
        <v>145</v>
      </c>
      <c r="G12" s="166" t="s">
        <v>146</v>
      </c>
      <c r="H12" s="166"/>
      <c r="I12" s="166"/>
    </row>
    <row r="13" spans="1:9" x14ac:dyDescent="0.2">
      <c r="A13" s="73" t="s">
        <v>125</v>
      </c>
      <c r="B13" s="77">
        <v>0.03</v>
      </c>
    </row>
    <row r="14" spans="1:9" ht="15" thickBot="1" x14ac:dyDescent="0.25">
      <c r="A14" s="73" t="s">
        <v>147</v>
      </c>
      <c r="B14" s="77">
        <v>0.02</v>
      </c>
      <c r="F14" s="78" t="s">
        <v>148</v>
      </c>
      <c r="G14" s="78"/>
      <c r="H14" s="78"/>
      <c r="I14" s="78"/>
    </row>
    <row r="15" spans="1:9" ht="29.25" thickBot="1" x14ac:dyDescent="0.25">
      <c r="A15" s="73" t="s">
        <v>149</v>
      </c>
      <c r="B15" s="77">
        <v>0.02</v>
      </c>
      <c r="F15" s="79" t="s">
        <v>138</v>
      </c>
      <c r="G15" s="80" t="s">
        <v>139</v>
      </c>
      <c r="H15" s="80" t="s">
        <v>140</v>
      </c>
      <c r="I15" s="80" t="s">
        <v>141</v>
      </c>
    </row>
    <row r="16" spans="1:9" ht="15" thickBot="1" x14ac:dyDescent="0.25">
      <c r="B16" s="81"/>
      <c r="F16" s="82" t="s">
        <v>142</v>
      </c>
      <c r="G16" s="83">
        <v>3.4299999999999997E-2</v>
      </c>
      <c r="H16" s="83">
        <v>4.9299999999999997E-2</v>
      </c>
      <c r="I16" s="83">
        <v>6.7100000000000007E-2</v>
      </c>
    </row>
    <row r="17" spans="1:9" ht="15" thickBot="1" x14ac:dyDescent="0.25">
      <c r="A17" s="84" t="s">
        <v>150</v>
      </c>
      <c r="B17" s="85">
        <f>(((1+B7+B8+B9)*(1+B10)*(1+B11))/(1-(B12+B13+B14+B15)))-1</f>
        <v>0.24839689994585834</v>
      </c>
      <c r="F17" s="82" t="s">
        <v>120</v>
      </c>
      <c r="G17" s="83">
        <v>2.8E-3</v>
      </c>
      <c r="H17" s="83">
        <v>4.8999999999999998E-3</v>
      </c>
      <c r="I17" s="83">
        <v>7.4999999999999997E-3</v>
      </c>
    </row>
    <row r="18" spans="1:9" ht="15" thickBot="1" x14ac:dyDescent="0.25">
      <c r="F18" s="82" t="s">
        <v>118</v>
      </c>
      <c r="G18" s="83">
        <v>0.01</v>
      </c>
      <c r="H18" s="83">
        <v>1.3899999999999999E-2</v>
      </c>
      <c r="I18" s="83">
        <v>1.7399999999999999E-2</v>
      </c>
    </row>
    <row r="19" spans="1:9" ht="15" thickBot="1" x14ac:dyDescent="0.25">
      <c r="F19" s="82" t="s">
        <v>143</v>
      </c>
      <c r="G19" s="83">
        <v>9.4000000000000004E-3</v>
      </c>
      <c r="H19" s="83">
        <v>9.9000000000000008E-3</v>
      </c>
      <c r="I19" s="83">
        <v>1.17E-2</v>
      </c>
    </row>
    <row r="20" spans="1:9" ht="15" thickBot="1" x14ac:dyDescent="0.25">
      <c r="F20" s="82" t="s">
        <v>144</v>
      </c>
      <c r="G20" s="83">
        <v>6.7400000000000002E-2</v>
      </c>
      <c r="H20" s="83">
        <v>8.0399999999999999E-2</v>
      </c>
      <c r="I20" s="83">
        <v>9.4E-2</v>
      </c>
    </row>
    <row r="21" spans="1:9" ht="15" customHeight="1" thickBot="1" x14ac:dyDescent="0.25">
      <c r="F21" s="82" t="s">
        <v>145</v>
      </c>
      <c r="G21" s="163" t="s">
        <v>146</v>
      </c>
      <c r="H21" s="163"/>
      <c r="I21" s="163"/>
    </row>
    <row r="22" spans="1:9" x14ac:dyDescent="0.2">
      <c r="A22" s="68" t="s">
        <v>151</v>
      </c>
    </row>
    <row r="23" spans="1:9" ht="15" customHeight="1" thickBot="1" x14ac:dyDescent="0.25">
      <c r="A23" s="68" t="s">
        <v>152</v>
      </c>
      <c r="F23" s="167" t="s">
        <v>153</v>
      </c>
      <c r="G23" s="167"/>
      <c r="H23" s="167"/>
      <c r="I23" s="167"/>
    </row>
    <row r="24" spans="1:9" ht="29.25" thickBot="1" x14ac:dyDescent="0.25">
      <c r="F24" s="79" t="s">
        <v>138</v>
      </c>
      <c r="G24" s="80" t="s">
        <v>139</v>
      </c>
      <c r="H24" s="80" t="s">
        <v>140</v>
      </c>
      <c r="I24" s="80" t="s">
        <v>141</v>
      </c>
    </row>
    <row r="25" spans="1:9" ht="15" thickBot="1" x14ac:dyDescent="0.25">
      <c r="A25" s="168" t="s">
        <v>154</v>
      </c>
      <c r="B25" s="168"/>
      <c r="C25" s="168"/>
      <c r="D25" s="168"/>
      <c r="F25" s="82" t="s">
        <v>142</v>
      </c>
      <c r="G25" s="83">
        <v>3.7999999999999999E-2</v>
      </c>
      <c r="H25" s="83">
        <v>4.0099999999999997E-2</v>
      </c>
      <c r="I25" s="83">
        <v>4.6699999999999998E-2</v>
      </c>
    </row>
    <row r="26" spans="1:9" ht="15" thickBot="1" x14ac:dyDescent="0.25">
      <c r="F26" s="82" t="s">
        <v>120</v>
      </c>
      <c r="G26" s="83">
        <v>3.2000000000000002E-3</v>
      </c>
      <c r="H26" s="83">
        <v>4.0000000000000001E-3</v>
      </c>
      <c r="I26" s="83">
        <v>7.4000000000000003E-3</v>
      </c>
    </row>
    <row r="27" spans="1:9" ht="15.75" customHeight="1" thickBot="1" x14ac:dyDescent="0.25">
      <c r="A27" s="165" t="s">
        <v>155</v>
      </c>
      <c r="B27" s="165"/>
      <c r="C27" s="165"/>
      <c r="D27" s="165"/>
      <c r="E27" s="86"/>
      <c r="F27" s="82" t="s">
        <v>118</v>
      </c>
      <c r="G27" s="83">
        <v>5.0000000000000001E-3</v>
      </c>
      <c r="H27" s="83">
        <v>5.5999999999999999E-3</v>
      </c>
      <c r="I27" s="83">
        <v>9.7000000000000003E-3</v>
      </c>
    </row>
    <row r="28" spans="1:9" ht="29.25" thickBot="1" x14ac:dyDescent="0.25">
      <c r="A28" s="87" t="s">
        <v>156</v>
      </c>
      <c r="B28" s="88" t="s">
        <v>139</v>
      </c>
      <c r="C28" s="88" t="s">
        <v>140</v>
      </c>
      <c r="D28" s="88" t="s">
        <v>141</v>
      </c>
      <c r="E28" s="89"/>
      <c r="F28" s="82" t="s">
        <v>143</v>
      </c>
      <c r="G28" s="83">
        <v>1.0200000000000001E-2</v>
      </c>
      <c r="H28" s="83">
        <v>1.11E-2</v>
      </c>
      <c r="I28" s="83">
        <v>1.21E-2</v>
      </c>
    </row>
    <row r="29" spans="1:9" ht="15" thickBot="1" x14ac:dyDescent="0.25">
      <c r="A29" s="90" t="s">
        <v>137</v>
      </c>
      <c r="B29" s="75">
        <v>0.2034</v>
      </c>
      <c r="C29" s="75">
        <v>0.22120000000000001</v>
      </c>
      <c r="D29" s="75">
        <v>0.25</v>
      </c>
      <c r="E29" s="91"/>
      <c r="F29" s="82" t="s">
        <v>144</v>
      </c>
      <c r="G29" s="83">
        <v>6.6400000000000001E-2</v>
      </c>
      <c r="H29" s="83">
        <v>7.2999999999999995E-2</v>
      </c>
      <c r="I29" s="83">
        <v>8.6900000000000005E-2</v>
      </c>
    </row>
    <row r="30" spans="1:9" ht="15" customHeight="1" thickBot="1" x14ac:dyDescent="0.25">
      <c r="A30" s="92" t="s">
        <v>153</v>
      </c>
      <c r="B30" s="83">
        <v>0.19600000000000001</v>
      </c>
      <c r="C30" s="83">
        <v>0.2097</v>
      </c>
      <c r="D30" s="83">
        <v>0.24229999999999999</v>
      </c>
      <c r="E30" s="91"/>
      <c r="F30" s="82" t="s">
        <v>145</v>
      </c>
      <c r="G30" s="163" t="s">
        <v>146</v>
      </c>
      <c r="H30" s="163"/>
      <c r="I30" s="163"/>
    </row>
    <row r="31" spans="1:9" ht="29.25" thickBot="1" x14ac:dyDescent="0.25">
      <c r="A31" s="92" t="s">
        <v>148</v>
      </c>
      <c r="B31" s="83">
        <v>0.20760000000000001</v>
      </c>
      <c r="C31" s="83">
        <v>0.24179999999999999</v>
      </c>
      <c r="D31" s="83">
        <v>0.26440000000000002</v>
      </c>
      <c r="E31" s="91"/>
    </row>
    <row r="32" spans="1:9" ht="29.25" thickBot="1" x14ac:dyDescent="0.25">
      <c r="A32" s="92" t="s">
        <v>157</v>
      </c>
      <c r="B32" s="83">
        <v>0.24</v>
      </c>
      <c r="C32" s="83">
        <v>0.25840000000000002</v>
      </c>
      <c r="D32" s="83">
        <v>0.27860000000000001</v>
      </c>
      <c r="E32" s="91"/>
    </row>
    <row r="33" spans="1:9" ht="29.25" thickBot="1" x14ac:dyDescent="0.25">
      <c r="A33" s="92" t="s">
        <v>158</v>
      </c>
      <c r="B33" s="83">
        <v>0.22800000000000001</v>
      </c>
      <c r="C33" s="83">
        <v>0.27479999999999999</v>
      </c>
      <c r="D33" s="83">
        <v>0.3095</v>
      </c>
      <c r="E33" s="91"/>
      <c r="F33" s="79" t="s">
        <v>138</v>
      </c>
      <c r="G33" s="80" t="s">
        <v>139</v>
      </c>
      <c r="H33" s="80" t="s">
        <v>140</v>
      </c>
      <c r="I33" s="80" t="s">
        <v>141</v>
      </c>
    </row>
    <row r="34" spans="1:9" ht="15" thickBot="1" x14ac:dyDescent="0.25">
      <c r="A34" s="92" t="s">
        <v>159</v>
      </c>
      <c r="B34" s="83">
        <v>0.111</v>
      </c>
      <c r="C34" s="83">
        <v>0.14019999999999999</v>
      </c>
      <c r="D34" s="83">
        <v>0.16800000000000001</v>
      </c>
      <c r="E34" s="91"/>
      <c r="F34" s="82" t="s">
        <v>142</v>
      </c>
      <c r="G34" s="83">
        <v>5.2900000000000003E-2</v>
      </c>
      <c r="H34" s="83">
        <v>5.9200000000000003E-2</v>
      </c>
      <c r="I34" s="83">
        <v>7.9299999999999995E-2</v>
      </c>
    </row>
    <row r="35" spans="1:9" ht="15" thickBot="1" x14ac:dyDescent="0.25">
      <c r="F35" s="82" t="s">
        <v>120</v>
      </c>
      <c r="G35" s="83">
        <v>2.5000000000000001E-3</v>
      </c>
      <c r="H35" s="83">
        <v>5.1000000000000004E-3</v>
      </c>
      <c r="I35" s="83">
        <v>5.5999999999999999E-3</v>
      </c>
    </row>
    <row r="36" spans="1:9" ht="15" thickBot="1" x14ac:dyDescent="0.25">
      <c r="F36" s="82" t="s">
        <v>118</v>
      </c>
      <c r="G36" s="83">
        <v>0.01</v>
      </c>
      <c r="H36" s="83">
        <v>1.4800000000000001E-2</v>
      </c>
      <c r="I36" s="83">
        <v>1.9699999999999999E-2</v>
      </c>
    </row>
    <row r="37" spans="1:9" ht="15" thickBot="1" x14ac:dyDescent="0.25">
      <c r="F37" s="82" t="s">
        <v>143</v>
      </c>
      <c r="G37" s="83">
        <v>1.01E-2</v>
      </c>
      <c r="H37" s="83">
        <v>1.0699999999999999E-2</v>
      </c>
      <c r="I37" s="83">
        <v>1.11E-2</v>
      </c>
    </row>
    <row r="38" spans="1:9" ht="15" thickBot="1" x14ac:dyDescent="0.25">
      <c r="F38" s="82" t="s">
        <v>144</v>
      </c>
      <c r="G38" s="83">
        <v>0.08</v>
      </c>
      <c r="H38" s="83">
        <v>8.3099999999999993E-2</v>
      </c>
      <c r="I38" s="83">
        <v>9.5100000000000004E-2</v>
      </c>
    </row>
    <row r="39" spans="1:9" ht="15" customHeight="1" thickBot="1" x14ac:dyDescent="0.25">
      <c r="F39" s="82" t="s">
        <v>145</v>
      </c>
      <c r="G39" s="163" t="s">
        <v>146</v>
      </c>
      <c r="H39" s="163"/>
      <c r="I39" s="163"/>
    </row>
    <row r="41" spans="1:9" ht="15" thickBot="1" x14ac:dyDescent="0.25">
      <c r="F41" s="68" t="s">
        <v>160</v>
      </c>
    </row>
    <row r="42" spans="1:9" ht="29.25" thickBot="1" x14ac:dyDescent="0.25">
      <c r="F42" s="79" t="s">
        <v>138</v>
      </c>
      <c r="G42" s="80" t="s">
        <v>139</v>
      </c>
      <c r="H42" s="80" t="s">
        <v>140</v>
      </c>
      <c r="I42" s="80" t="s">
        <v>141</v>
      </c>
    </row>
    <row r="43" spans="1:9" ht="15" thickBot="1" x14ac:dyDescent="0.25">
      <c r="F43" s="82" t="s">
        <v>142</v>
      </c>
      <c r="G43" s="83">
        <v>0.04</v>
      </c>
      <c r="H43" s="83">
        <v>5.5199999999999999E-2</v>
      </c>
      <c r="I43" s="83">
        <v>7.85E-2</v>
      </c>
    </row>
    <row r="44" spans="1:9" ht="15" thickBot="1" x14ac:dyDescent="0.25">
      <c r="F44" s="82" t="s">
        <v>120</v>
      </c>
      <c r="G44" s="83">
        <v>8.0999999999999996E-3</v>
      </c>
      <c r="H44" s="83">
        <v>1.2200000000000001E-2</v>
      </c>
      <c r="I44" s="83">
        <v>1.9900000000000001E-2</v>
      </c>
    </row>
    <row r="45" spans="1:9" ht="15" thickBot="1" x14ac:dyDescent="0.25">
      <c r="F45" s="82" t="s">
        <v>118</v>
      </c>
      <c r="G45" s="83">
        <v>1.46E-2</v>
      </c>
      <c r="H45" s="83">
        <v>2.3199999999999998E-2</v>
      </c>
      <c r="I45" s="83">
        <v>3.1600000000000003E-2</v>
      </c>
    </row>
    <row r="46" spans="1:9" ht="15" thickBot="1" x14ac:dyDescent="0.25">
      <c r="F46" s="82" t="s">
        <v>143</v>
      </c>
      <c r="G46" s="83">
        <v>9.4000000000000004E-3</v>
      </c>
      <c r="H46" s="83">
        <v>1.0200000000000001E-2</v>
      </c>
      <c r="I46" s="83">
        <v>1.3299999999999999E-2</v>
      </c>
    </row>
    <row r="47" spans="1:9" ht="15" thickBot="1" x14ac:dyDescent="0.25">
      <c r="F47" s="82" t="s">
        <v>144</v>
      </c>
      <c r="G47" s="83">
        <v>7.1400000000000005E-2</v>
      </c>
      <c r="H47" s="83">
        <v>8.4000000000000005E-2</v>
      </c>
      <c r="I47" s="83">
        <v>0.1043</v>
      </c>
    </row>
    <row r="48" spans="1:9" ht="15" customHeight="1" thickBot="1" x14ac:dyDescent="0.25">
      <c r="F48" s="82" t="s">
        <v>145</v>
      </c>
      <c r="G48" s="163" t="s">
        <v>161</v>
      </c>
      <c r="H48" s="163"/>
      <c r="I48" s="163"/>
    </row>
    <row r="50" spans="6:9" ht="13.5" customHeight="1" thickBot="1" x14ac:dyDescent="0.25">
      <c r="F50" s="164" t="s">
        <v>159</v>
      </c>
      <c r="G50" s="164"/>
      <c r="H50" s="164"/>
      <c r="I50" s="164"/>
    </row>
    <row r="51" spans="6:9" ht="29.25" thickBot="1" x14ac:dyDescent="0.25">
      <c r="F51" s="79" t="s">
        <v>138</v>
      </c>
      <c r="G51" s="80" t="s">
        <v>139</v>
      </c>
      <c r="H51" s="80" t="s">
        <v>140</v>
      </c>
      <c r="I51" s="80" t="s">
        <v>141</v>
      </c>
    </row>
    <row r="52" spans="6:9" ht="15" thickBot="1" x14ac:dyDescent="0.25">
      <c r="F52" s="82" t="s">
        <v>142</v>
      </c>
      <c r="G52" s="83">
        <v>1.4999999999999999E-2</v>
      </c>
      <c r="H52" s="83">
        <v>3.4500000000000003E-2</v>
      </c>
      <c r="I52" s="83">
        <v>4.4900000000000002E-2</v>
      </c>
    </row>
    <row r="53" spans="6:9" ht="15" thickBot="1" x14ac:dyDescent="0.25">
      <c r="F53" s="82" t="s">
        <v>120</v>
      </c>
      <c r="G53" s="83">
        <v>3.0000000000000001E-3</v>
      </c>
      <c r="H53" s="83">
        <v>4.7999999999999996E-3</v>
      </c>
      <c r="I53" s="83">
        <v>8.2000000000000007E-3</v>
      </c>
    </row>
    <row r="54" spans="6:9" ht="15" thickBot="1" x14ac:dyDescent="0.25">
      <c r="F54" s="82" t="s">
        <v>118</v>
      </c>
      <c r="G54" s="83">
        <v>5.5999999999999999E-3</v>
      </c>
      <c r="H54" s="83">
        <v>8.5000000000000006E-3</v>
      </c>
      <c r="I54" s="83">
        <v>8.8999999999999999E-3</v>
      </c>
    </row>
    <row r="55" spans="6:9" ht="15" thickBot="1" x14ac:dyDescent="0.25">
      <c r="F55" s="82" t="s">
        <v>143</v>
      </c>
      <c r="G55" s="83">
        <v>8.5000000000000006E-3</v>
      </c>
      <c r="H55" s="83">
        <v>8.5000000000000006E-3</v>
      </c>
      <c r="I55" s="83">
        <v>1.11E-2</v>
      </c>
    </row>
    <row r="56" spans="6:9" ht="15" thickBot="1" x14ac:dyDescent="0.25">
      <c r="F56" s="82" t="s">
        <v>144</v>
      </c>
      <c r="G56" s="83">
        <v>3.5000000000000003E-2</v>
      </c>
      <c r="H56" s="83">
        <v>5.11E-2</v>
      </c>
      <c r="I56" s="83">
        <v>6.2199999999999998E-2</v>
      </c>
    </row>
    <row r="57" spans="6:9" ht="15" customHeight="1" thickBot="1" x14ac:dyDescent="0.25">
      <c r="F57" s="82" t="s">
        <v>145</v>
      </c>
      <c r="G57" s="163" t="s">
        <v>146</v>
      </c>
      <c r="H57" s="163"/>
      <c r="I57" s="163"/>
    </row>
  </sheetData>
  <mergeCells count="11">
    <mergeCell ref="A27:D27"/>
    <mergeCell ref="F5:I5"/>
    <mergeCell ref="G12:I12"/>
    <mergeCell ref="G21:I21"/>
    <mergeCell ref="F23:I23"/>
    <mergeCell ref="A25:D25"/>
    <mergeCell ref="G30:I30"/>
    <mergeCell ref="G39:I39"/>
    <mergeCell ref="G48:I48"/>
    <mergeCell ref="F50:I50"/>
    <mergeCell ref="G57:I5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2022-08-26T18:13:52Z</cp:lastPrinted>
  <dcterms:created xsi:type="dcterms:W3CDTF">2022-06-23T21:07:08Z</dcterms:created>
  <dcterms:modified xsi:type="dcterms:W3CDTF">2022-08-26T18:13:57Z</dcterms:modified>
</cp:coreProperties>
</file>